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сенко ОС\Desktop\"/>
    </mc:Choice>
  </mc:AlternateContent>
  <bookViews>
    <workbookView xWindow="0" yWindow="0" windowWidth="20160" windowHeight="7164"/>
  </bookViews>
  <sheets>
    <sheet name="Лист1" sheetId="1" r:id="rId1"/>
  </sheets>
  <definedNames>
    <definedName name="_xlnm.Print_Titles" localSheetId="0">Лист1!$16:$18</definedName>
    <definedName name="_xlnm.Print_Area" localSheetId="0">Лист1!$A$1:$K$338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91" i="1" l="1"/>
  <c r="J191" i="1"/>
  <c r="I191" i="1"/>
  <c r="H191" i="1"/>
  <c r="G191" i="1"/>
  <c r="F191" i="1"/>
  <c r="E191" i="1"/>
  <c r="D191" i="1"/>
  <c r="K210" i="1"/>
  <c r="J210" i="1"/>
  <c r="I210" i="1"/>
  <c r="H210" i="1"/>
  <c r="K269" i="1"/>
  <c r="J269" i="1"/>
  <c r="K284" i="1" l="1"/>
  <c r="J284" i="1"/>
  <c r="I284" i="1"/>
  <c r="H284" i="1"/>
  <c r="G284" i="1"/>
  <c r="F284" i="1"/>
  <c r="E284" i="1"/>
  <c r="D284" i="1"/>
  <c r="D289" i="1"/>
  <c r="E289" i="1"/>
  <c r="F289" i="1"/>
  <c r="G289" i="1"/>
  <c r="H289" i="1"/>
  <c r="D290" i="1"/>
  <c r="E290" i="1"/>
  <c r="F290" i="1"/>
  <c r="G290" i="1"/>
  <c r="H290" i="1"/>
  <c r="D291" i="1"/>
  <c r="E291" i="1"/>
  <c r="F291" i="1"/>
  <c r="G291" i="1"/>
  <c r="H291" i="1"/>
  <c r="I291" i="1"/>
  <c r="J291" i="1"/>
  <c r="K291" i="1"/>
  <c r="D292" i="1"/>
  <c r="E292" i="1"/>
  <c r="F292" i="1"/>
  <c r="G292" i="1"/>
  <c r="H292" i="1"/>
  <c r="I292" i="1"/>
  <c r="J292" i="1"/>
  <c r="K292" i="1"/>
  <c r="D293" i="1"/>
  <c r="E293" i="1"/>
  <c r="F293" i="1"/>
  <c r="G293" i="1"/>
  <c r="H293" i="1"/>
  <c r="I293" i="1"/>
  <c r="J293" i="1"/>
  <c r="K293" i="1"/>
  <c r="K279" i="1"/>
  <c r="J279" i="1"/>
  <c r="I279" i="1"/>
  <c r="H279" i="1"/>
  <c r="G279" i="1"/>
  <c r="F279" i="1"/>
  <c r="E279" i="1"/>
  <c r="D279" i="1"/>
  <c r="D295" i="1"/>
  <c r="E295" i="1"/>
  <c r="F295" i="1"/>
  <c r="G295" i="1"/>
  <c r="H295" i="1"/>
  <c r="I295" i="1"/>
  <c r="I290" i="1" s="1"/>
  <c r="I289" i="1" s="1"/>
  <c r="J295" i="1"/>
  <c r="J290" i="1" s="1"/>
  <c r="J289" i="1" s="1"/>
  <c r="K295" i="1"/>
  <c r="K290" i="1" s="1"/>
  <c r="K289" i="1" s="1"/>
  <c r="D296" i="1"/>
  <c r="E296" i="1"/>
  <c r="F296" i="1"/>
  <c r="G296" i="1"/>
  <c r="H296" i="1"/>
  <c r="I296" i="1"/>
  <c r="J296" i="1"/>
  <c r="K296" i="1"/>
  <c r="D297" i="1"/>
  <c r="E297" i="1"/>
  <c r="F297" i="1"/>
  <c r="G297" i="1"/>
  <c r="H297" i="1"/>
  <c r="I297" i="1"/>
  <c r="J297" i="1"/>
  <c r="K297" i="1"/>
  <c r="D298" i="1"/>
  <c r="E298" i="1"/>
  <c r="F298" i="1"/>
  <c r="G298" i="1"/>
  <c r="H298" i="1"/>
  <c r="I298" i="1"/>
  <c r="J298" i="1"/>
  <c r="K298" i="1"/>
  <c r="K334" i="1"/>
  <c r="K333" i="1"/>
  <c r="K328" i="1" s="1"/>
  <c r="K332" i="1"/>
  <c r="K331" i="1"/>
  <c r="K326" i="1" s="1"/>
  <c r="K330" i="1"/>
  <c r="K327" i="1"/>
  <c r="K325" i="1"/>
  <c r="K319" i="1"/>
  <c r="K318" i="1"/>
  <c r="K317" i="1"/>
  <c r="K312" i="1" s="1"/>
  <c r="K316" i="1"/>
  <c r="K315" i="1"/>
  <c r="K313" i="1"/>
  <c r="K311" i="1"/>
  <c r="K304" i="1"/>
  <c r="K299" i="1"/>
  <c r="K274" i="1"/>
  <c r="K264" i="1"/>
  <c r="K259" i="1"/>
  <c r="K254" i="1"/>
  <c r="K249" i="1"/>
  <c r="K244" i="1"/>
  <c r="K239" i="1"/>
  <c r="K234" i="1"/>
  <c r="K229" i="1"/>
  <c r="K228" i="1"/>
  <c r="K227" i="1"/>
  <c r="K226" i="1"/>
  <c r="K225" i="1"/>
  <c r="K223" i="1"/>
  <c r="K222" i="1"/>
  <c r="K197" i="1" s="1"/>
  <c r="K221" i="1"/>
  <c r="K196" i="1" s="1"/>
  <c r="K220" i="1"/>
  <c r="K218" i="1"/>
  <c r="K217" i="1"/>
  <c r="K216" i="1"/>
  <c r="K215" i="1"/>
  <c r="K214" i="1" s="1"/>
  <c r="K190" i="1" s="1"/>
  <c r="K189" i="1" s="1"/>
  <c r="K213" i="1"/>
  <c r="K208" i="1" s="1"/>
  <c r="K212" i="1"/>
  <c r="K211" i="1"/>
  <c r="K206" i="1" s="1"/>
  <c r="K205" i="1"/>
  <c r="K203" i="1"/>
  <c r="K202" i="1"/>
  <c r="K201" i="1"/>
  <c r="K198" i="1"/>
  <c r="K195" i="1"/>
  <c r="K193" i="1"/>
  <c r="K192" i="1"/>
  <c r="K174" i="1"/>
  <c r="K169" i="1"/>
  <c r="K168" i="1"/>
  <c r="K167" i="1"/>
  <c r="K162" i="1" s="1"/>
  <c r="K166" i="1"/>
  <c r="K156" i="1" s="1"/>
  <c r="K151" i="1" s="1"/>
  <c r="K165" i="1"/>
  <c r="K163" i="1"/>
  <c r="K158" i="1"/>
  <c r="K153" i="1" s="1"/>
  <c r="K144" i="1"/>
  <c r="K139" i="1"/>
  <c r="K134" i="1"/>
  <c r="K133" i="1"/>
  <c r="K128" i="1" s="1"/>
  <c r="K132" i="1"/>
  <c r="K122" i="1" s="1"/>
  <c r="K117" i="1" s="1"/>
  <c r="K131" i="1"/>
  <c r="K126" i="1" s="1"/>
  <c r="K130" i="1"/>
  <c r="K125" i="1" s="1"/>
  <c r="K109" i="1"/>
  <c r="K108" i="1"/>
  <c r="K107" i="1"/>
  <c r="K102" i="1" s="1"/>
  <c r="K106" i="1"/>
  <c r="K105" i="1"/>
  <c r="K101" i="1"/>
  <c r="K89" i="1"/>
  <c r="K84" i="1"/>
  <c r="K79" i="1"/>
  <c r="K74" i="1"/>
  <c r="K69" i="1"/>
  <c r="K64" i="1"/>
  <c r="K63" i="1"/>
  <c r="K58" i="1" s="1"/>
  <c r="K62" i="1"/>
  <c r="K57" i="1" s="1"/>
  <c r="K61" i="1"/>
  <c r="K51" i="1" s="1"/>
  <c r="K46" i="1" s="1"/>
  <c r="K60" i="1"/>
  <c r="K43" i="1"/>
  <c r="K42" i="1"/>
  <c r="K41" i="1"/>
  <c r="K40" i="1"/>
  <c r="K39" i="1" s="1"/>
  <c r="K38" i="1"/>
  <c r="K37" i="1"/>
  <c r="K36" i="1"/>
  <c r="K35" i="1"/>
  <c r="K33" i="1"/>
  <c r="K32" i="1"/>
  <c r="K31" i="1"/>
  <c r="K30" i="1"/>
  <c r="K29" i="1" s="1"/>
  <c r="K56" i="1" l="1"/>
  <c r="K53" i="1"/>
  <c r="K48" i="1" s="1"/>
  <c r="K59" i="1"/>
  <c r="K52" i="1"/>
  <c r="K47" i="1" s="1"/>
  <c r="K104" i="1"/>
  <c r="K103" i="1"/>
  <c r="K120" i="1"/>
  <c r="K115" i="1" s="1"/>
  <c r="K127" i="1"/>
  <c r="K129" i="1"/>
  <c r="K121" i="1"/>
  <c r="K116" i="1" s="1"/>
  <c r="K157" i="1"/>
  <c r="K152" i="1" s="1"/>
  <c r="K164" i="1"/>
  <c r="K161" i="1"/>
  <c r="K194" i="1"/>
  <c r="K34" i="1"/>
  <c r="K224" i="1"/>
  <c r="K207" i="1"/>
  <c r="K204" i="1" s="1"/>
  <c r="K294" i="1"/>
  <c r="J294" i="1"/>
  <c r="F294" i="1"/>
  <c r="G294" i="1"/>
  <c r="I294" i="1"/>
  <c r="E294" i="1"/>
  <c r="H294" i="1"/>
  <c r="D294" i="1"/>
  <c r="K185" i="1"/>
  <c r="K314" i="1"/>
  <c r="K187" i="1"/>
  <c r="K182" i="1" s="1"/>
  <c r="K124" i="1"/>
  <c r="K324" i="1"/>
  <c r="K186" i="1"/>
  <c r="K181" i="1" s="1"/>
  <c r="K209" i="1"/>
  <c r="K50" i="1"/>
  <c r="K123" i="1"/>
  <c r="K155" i="1"/>
  <c r="K219" i="1"/>
  <c r="K329" i="1"/>
  <c r="K55" i="1"/>
  <c r="K100" i="1"/>
  <c r="K99" i="1" s="1"/>
  <c r="K160" i="1"/>
  <c r="K159" i="1" s="1"/>
  <c r="K188" i="1"/>
  <c r="K183" i="1" s="1"/>
  <c r="K200" i="1"/>
  <c r="K199" i="1" s="1"/>
  <c r="K310" i="1"/>
  <c r="K309" i="1" s="1"/>
  <c r="J213" i="1"/>
  <c r="I213" i="1"/>
  <c r="H213" i="1"/>
  <c r="G213" i="1"/>
  <c r="F213" i="1"/>
  <c r="E213" i="1"/>
  <c r="D213" i="1"/>
  <c r="J212" i="1"/>
  <c r="I212" i="1"/>
  <c r="H212" i="1"/>
  <c r="G212" i="1"/>
  <c r="F212" i="1"/>
  <c r="E212" i="1"/>
  <c r="D212" i="1"/>
  <c r="J211" i="1"/>
  <c r="I211" i="1"/>
  <c r="H211" i="1"/>
  <c r="G211" i="1"/>
  <c r="F211" i="1"/>
  <c r="E211" i="1"/>
  <c r="D211" i="1"/>
  <c r="G210" i="1"/>
  <c r="F210" i="1"/>
  <c r="E210" i="1"/>
  <c r="K54" i="1" l="1"/>
  <c r="K119" i="1"/>
  <c r="K27" i="1"/>
  <c r="K22" i="1" s="1"/>
  <c r="K26" i="1"/>
  <c r="K21" i="1" s="1"/>
  <c r="K49" i="1"/>
  <c r="K45" i="1"/>
  <c r="K44" i="1" s="1"/>
  <c r="K25" i="1"/>
  <c r="K180" i="1"/>
  <c r="K179" i="1" s="1"/>
  <c r="K118" i="1"/>
  <c r="K114" i="1" s="1"/>
  <c r="K28" i="1"/>
  <c r="K23" i="1" s="1"/>
  <c r="K184" i="1"/>
  <c r="K154" i="1"/>
  <c r="K150" i="1"/>
  <c r="K149" i="1" s="1"/>
  <c r="K20" i="1" l="1"/>
  <c r="K19" i="1" s="1"/>
  <c r="K24" i="1"/>
  <c r="J330" i="1"/>
  <c r="J325" i="1" s="1"/>
  <c r="J331" i="1"/>
  <c r="J326" i="1" s="1"/>
  <c r="J332" i="1"/>
  <c r="J327" i="1" s="1"/>
  <c r="J333" i="1"/>
  <c r="J328" i="1" s="1"/>
  <c r="J315" i="1"/>
  <c r="J316" i="1"/>
  <c r="J311" i="1" s="1"/>
  <c r="J317" i="1"/>
  <c r="J318" i="1"/>
  <c r="J313" i="1" s="1"/>
  <c r="J168" i="1"/>
  <c r="I168" i="1"/>
  <c r="H168" i="1"/>
  <c r="G168" i="1"/>
  <c r="F168" i="1"/>
  <c r="E168" i="1"/>
  <c r="D168" i="1"/>
  <c r="J167" i="1"/>
  <c r="I167" i="1"/>
  <c r="H167" i="1"/>
  <c r="G167" i="1"/>
  <c r="F167" i="1"/>
  <c r="E167" i="1"/>
  <c r="D167" i="1"/>
  <c r="J166" i="1"/>
  <c r="I166" i="1"/>
  <c r="H166" i="1"/>
  <c r="G166" i="1"/>
  <c r="F166" i="1"/>
  <c r="E166" i="1"/>
  <c r="D166" i="1"/>
  <c r="J186" i="1" l="1"/>
  <c r="J310" i="1"/>
  <c r="J185" i="1"/>
  <c r="J188" i="1"/>
  <c r="J312" i="1"/>
  <c r="J187" i="1"/>
  <c r="J43" i="1"/>
  <c r="I43" i="1"/>
  <c r="H43" i="1"/>
  <c r="G43" i="1"/>
  <c r="F43" i="1"/>
  <c r="E43" i="1"/>
  <c r="D43" i="1"/>
  <c r="J42" i="1"/>
  <c r="I42" i="1"/>
  <c r="H42" i="1"/>
  <c r="G42" i="1"/>
  <c r="F42" i="1"/>
  <c r="E42" i="1"/>
  <c r="D42" i="1"/>
  <c r="I334" i="1"/>
  <c r="I333" i="1"/>
  <c r="I332" i="1"/>
  <c r="I331" i="1"/>
  <c r="I326" i="1" s="1"/>
  <c r="I330" i="1"/>
  <c r="I325" i="1" s="1"/>
  <c r="I328" i="1"/>
  <c r="I327" i="1"/>
  <c r="I319" i="1"/>
  <c r="I318" i="1"/>
  <c r="I188" i="1" s="1"/>
  <c r="I317" i="1"/>
  <c r="I316" i="1"/>
  <c r="I315" i="1"/>
  <c r="I313" i="1"/>
  <c r="I312" i="1"/>
  <c r="I311" i="1"/>
  <c r="I304" i="1"/>
  <c r="I299" i="1"/>
  <c r="I274" i="1"/>
  <c r="I269" i="1"/>
  <c r="I264" i="1"/>
  <c r="I259" i="1"/>
  <c r="I254" i="1"/>
  <c r="I249" i="1"/>
  <c r="I244" i="1"/>
  <c r="I239" i="1"/>
  <c r="I234" i="1"/>
  <c r="I229" i="1"/>
  <c r="I228" i="1"/>
  <c r="I203" i="1" s="1"/>
  <c r="I227" i="1"/>
  <c r="I202" i="1" s="1"/>
  <c r="I226" i="1"/>
  <c r="I201" i="1" s="1"/>
  <c r="I225" i="1"/>
  <c r="I223" i="1"/>
  <c r="I198" i="1" s="1"/>
  <c r="I222" i="1"/>
  <c r="I197" i="1" s="1"/>
  <c r="I221" i="1"/>
  <c r="I220" i="1"/>
  <c r="I195" i="1" s="1"/>
  <c r="I218" i="1"/>
  <c r="I217" i="1"/>
  <c r="I216" i="1"/>
  <c r="I192" i="1" s="1"/>
  <c r="I215" i="1"/>
  <c r="I208" i="1"/>
  <c r="I209" i="1"/>
  <c r="I174" i="1"/>
  <c r="I169" i="1"/>
  <c r="I163" i="1"/>
  <c r="I165" i="1"/>
  <c r="I155" i="1" s="1"/>
  <c r="I162" i="1"/>
  <c r="I161" i="1"/>
  <c r="I157" i="1"/>
  <c r="I156" i="1"/>
  <c r="I151" i="1" s="1"/>
  <c r="I152" i="1"/>
  <c r="I144" i="1"/>
  <c r="I139" i="1"/>
  <c r="I134" i="1"/>
  <c r="I133" i="1"/>
  <c r="I123" i="1" s="1"/>
  <c r="I118" i="1" s="1"/>
  <c r="I132" i="1"/>
  <c r="I127" i="1" s="1"/>
  <c r="I131" i="1"/>
  <c r="I130" i="1"/>
  <c r="I125" i="1" s="1"/>
  <c r="I126" i="1"/>
  <c r="I121" i="1"/>
  <c r="I116" i="1"/>
  <c r="I109" i="1"/>
  <c r="I108" i="1"/>
  <c r="I103" i="1" s="1"/>
  <c r="I107" i="1"/>
  <c r="I102" i="1" s="1"/>
  <c r="I106" i="1"/>
  <c r="I105" i="1"/>
  <c r="I100" i="1" s="1"/>
  <c r="I89" i="1"/>
  <c r="I84" i="1"/>
  <c r="I79" i="1"/>
  <c r="I74" i="1"/>
  <c r="I69" i="1"/>
  <c r="I64" i="1"/>
  <c r="I63" i="1"/>
  <c r="I62" i="1"/>
  <c r="I61" i="1"/>
  <c r="I60" i="1"/>
  <c r="I50" i="1" s="1"/>
  <c r="I57" i="1"/>
  <c r="I41" i="1"/>
  <c r="I40" i="1"/>
  <c r="I38" i="1"/>
  <c r="I37" i="1"/>
  <c r="I36" i="1"/>
  <c r="I35" i="1"/>
  <c r="I33" i="1"/>
  <c r="I32" i="1"/>
  <c r="I31" i="1"/>
  <c r="I30" i="1"/>
  <c r="I160" i="1" l="1"/>
  <c r="I29" i="1"/>
  <c r="I39" i="1"/>
  <c r="I52" i="1"/>
  <c r="I47" i="1" s="1"/>
  <c r="I186" i="1"/>
  <c r="I181" i="1" s="1"/>
  <c r="I128" i="1"/>
  <c r="I55" i="1"/>
  <c r="I54" i="1" s="1"/>
  <c r="I205" i="1"/>
  <c r="I187" i="1"/>
  <c r="I182" i="1" s="1"/>
  <c r="I104" i="1"/>
  <c r="I59" i="1"/>
  <c r="I314" i="1"/>
  <c r="I185" i="1"/>
  <c r="I120" i="1"/>
  <c r="I115" i="1" s="1"/>
  <c r="I224" i="1"/>
  <c r="I200" i="1"/>
  <c r="I199" i="1" s="1"/>
  <c r="I324" i="1"/>
  <c r="I101" i="1"/>
  <c r="I99" i="1" s="1"/>
  <c r="I51" i="1"/>
  <c r="I46" i="1" s="1"/>
  <c r="I219" i="1"/>
  <c r="I196" i="1"/>
  <c r="I194" i="1" s="1"/>
  <c r="I58" i="1"/>
  <c r="I53" i="1"/>
  <c r="I56" i="1"/>
  <c r="I34" i="1"/>
  <c r="I207" i="1"/>
  <c r="I193" i="1"/>
  <c r="I183" i="1" s="1"/>
  <c r="I164" i="1"/>
  <c r="I124" i="1"/>
  <c r="I159" i="1"/>
  <c r="I150" i="1"/>
  <c r="I129" i="1"/>
  <c r="I206" i="1"/>
  <c r="I214" i="1"/>
  <c r="I190" i="1" s="1"/>
  <c r="I122" i="1"/>
  <c r="I117" i="1" s="1"/>
  <c r="I158" i="1"/>
  <c r="I153" i="1" s="1"/>
  <c r="I329" i="1"/>
  <c r="I310" i="1"/>
  <c r="I309" i="1" s="1"/>
  <c r="G229" i="1"/>
  <c r="G274" i="1"/>
  <c r="I26" i="1" l="1"/>
  <c r="I21" i="1" s="1"/>
  <c r="I189" i="1"/>
  <c r="I204" i="1"/>
  <c r="I114" i="1"/>
  <c r="I119" i="1"/>
  <c r="I25" i="1"/>
  <c r="I149" i="1"/>
  <c r="I28" i="1"/>
  <c r="I23" i="1" s="1"/>
  <c r="I48" i="1"/>
  <c r="I154" i="1"/>
  <c r="I49" i="1"/>
  <c r="I45" i="1"/>
  <c r="I27" i="1"/>
  <c r="I22" i="1" s="1"/>
  <c r="D210" i="1"/>
  <c r="I24" i="1" l="1"/>
  <c r="I20" i="1"/>
  <c r="I19" i="1" s="1"/>
  <c r="I44" i="1"/>
  <c r="I184" i="1"/>
  <c r="I180" i="1"/>
  <c r="I179" i="1" s="1"/>
  <c r="J304" i="1"/>
  <c r="H304" i="1"/>
  <c r="G304" i="1"/>
  <c r="F304" i="1"/>
  <c r="E304" i="1"/>
  <c r="D304" i="1"/>
  <c r="J234" i="1"/>
  <c r="H234" i="1"/>
  <c r="G234" i="1"/>
  <c r="F234" i="1"/>
  <c r="E234" i="1"/>
  <c r="D234" i="1"/>
  <c r="H315" i="1" l="1"/>
  <c r="G315" i="1"/>
  <c r="H310" i="1" l="1"/>
  <c r="G310" i="1"/>
  <c r="J334" i="1"/>
  <c r="H334" i="1"/>
  <c r="G334" i="1"/>
  <c r="F334" i="1"/>
  <c r="E334" i="1"/>
  <c r="D334" i="1"/>
  <c r="H333" i="1"/>
  <c r="H328" i="1" s="1"/>
  <c r="G333" i="1"/>
  <c r="G328" i="1" s="1"/>
  <c r="F333" i="1"/>
  <c r="F328" i="1" s="1"/>
  <c r="E333" i="1"/>
  <c r="E328" i="1" s="1"/>
  <c r="D333" i="1"/>
  <c r="D328" i="1" s="1"/>
  <c r="H332" i="1"/>
  <c r="H327" i="1" s="1"/>
  <c r="G332" i="1"/>
  <c r="G327" i="1" s="1"/>
  <c r="F332" i="1"/>
  <c r="F327" i="1" s="1"/>
  <c r="E332" i="1"/>
  <c r="E327" i="1" s="1"/>
  <c r="D332" i="1"/>
  <c r="D327" i="1" s="1"/>
  <c r="H331" i="1"/>
  <c r="H326" i="1" s="1"/>
  <c r="G331" i="1"/>
  <c r="G326" i="1" s="1"/>
  <c r="F331" i="1"/>
  <c r="E331" i="1"/>
  <c r="E326" i="1" s="1"/>
  <c r="D331" i="1"/>
  <c r="D326" i="1" s="1"/>
  <c r="H330" i="1"/>
  <c r="H185" i="1" s="1"/>
  <c r="G330" i="1"/>
  <c r="G325" i="1" s="1"/>
  <c r="F330" i="1"/>
  <c r="F325" i="1" s="1"/>
  <c r="E330" i="1"/>
  <c r="E325" i="1" s="1"/>
  <c r="D330" i="1"/>
  <c r="D325" i="1" s="1"/>
  <c r="J319" i="1"/>
  <c r="H319" i="1"/>
  <c r="G319" i="1"/>
  <c r="F319" i="1"/>
  <c r="E319" i="1"/>
  <c r="D319" i="1"/>
  <c r="H318" i="1"/>
  <c r="G318" i="1"/>
  <c r="F318" i="1"/>
  <c r="E318" i="1"/>
  <c r="D318" i="1"/>
  <c r="H317" i="1"/>
  <c r="G317" i="1"/>
  <c r="F317" i="1"/>
  <c r="E317" i="1"/>
  <c r="D317" i="1"/>
  <c r="H316" i="1"/>
  <c r="G316" i="1"/>
  <c r="F316" i="1"/>
  <c r="E316" i="1"/>
  <c r="D316" i="1"/>
  <c r="F315" i="1"/>
  <c r="F185" i="1" s="1"/>
  <c r="E315" i="1"/>
  <c r="E185" i="1" s="1"/>
  <c r="D315" i="1"/>
  <c r="D185" i="1" s="1"/>
  <c r="E311" i="1" l="1"/>
  <c r="E186" i="1"/>
  <c r="D312" i="1"/>
  <c r="D187" i="1"/>
  <c r="H312" i="1"/>
  <c r="H187" i="1"/>
  <c r="G313" i="1"/>
  <c r="G188" i="1"/>
  <c r="F311" i="1"/>
  <c r="F186" i="1"/>
  <c r="E312" i="1"/>
  <c r="E187" i="1"/>
  <c r="D313" i="1"/>
  <c r="D188" i="1"/>
  <c r="H313" i="1"/>
  <c r="H188" i="1"/>
  <c r="G311" i="1"/>
  <c r="G186" i="1"/>
  <c r="F312" i="1"/>
  <c r="F187" i="1"/>
  <c r="E313" i="1"/>
  <c r="E188" i="1"/>
  <c r="D311" i="1"/>
  <c r="D186" i="1"/>
  <c r="H311" i="1"/>
  <c r="H186" i="1"/>
  <c r="G312" i="1"/>
  <c r="G309" i="1" s="1"/>
  <c r="G187" i="1"/>
  <c r="F313" i="1"/>
  <c r="F188" i="1"/>
  <c r="G185" i="1"/>
  <c r="E329" i="1"/>
  <c r="G314" i="1"/>
  <c r="H314" i="1"/>
  <c r="D310" i="1"/>
  <c r="D309" i="1" s="1"/>
  <c r="D314" i="1"/>
  <c r="E310" i="1"/>
  <c r="E314" i="1"/>
  <c r="F310" i="1"/>
  <c r="F309" i="1" s="1"/>
  <c r="F314" i="1"/>
  <c r="J314" i="1"/>
  <c r="H329" i="1"/>
  <c r="F329" i="1"/>
  <c r="G329" i="1"/>
  <c r="F326" i="1"/>
  <c r="D329" i="1"/>
  <c r="H325" i="1"/>
  <c r="H324" i="1" s="1"/>
  <c r="G324" i="1"/>
  <c r="D324" i="1"/>
  <c r="E324" i="1"/>
  <c r="J329" i="1"/>
  <c r="F324" i="1"/>
  <c r="J324" i="1"/>
  <c r="H309" i="1"/>
  <c r="J309" i="1"/>
  <c r="J299" i="1"/>
  <c r="J274" i="1"/>
  <c r="J264" i="1"/>
  <c r="J259" i="1"/>
  <c r="J254" i="1"/>
  <c r="J249" i="1"/>
  <c r="J244" i="1"/>
  <c r="J239" i="1"/>
  <c r="J229" i="1"/>
  <c r="J228" i="1"/>
  <c r="J203" i="1" s="1"/>
  <c r="J227" i="1"/>
  <c r="J202" i="1" s="1"/>
  <c r="J226" i="1"/>
  <c r="J201" i="1" s="1"/>
  <c r="J225" i="1"/>
  <c r="J200" i="1" s="1"/>
  <c r="J223" i="1"/>
  <c r="J198" i="1" s="1"/>
  <c r="J222" i="1"/>
  <c r="J197" i="1" s="1"/>
  <c r="J221" i="1"/>
  <c r="J196" i="1" s="1"/>
  <c r="J220" i="1"/>
  <c r="J195" i="1" s="1"/>
  <c r="J218" i="1"/>
  <c r="J217" i="1"/>
  <c r="J193" i="1" s="1"/>
  <c r="J216" i="1"/>
  <c r="J192" i="1" s="1"/>
  <c r="J215" i="1"/>
  <c r="J174" i="1"/>
  <c r="J169" i="1"/>
  <c r="J158" i="1"/>
  <c r="J153" i="1" s="1"/>
  <c r="J165" i="1"/>
  <c r="J162" i="1"/>
  <c r="J161" i="1"/>
  <c r="J157" i="1"/>
  <c r="J152" i="1" s="1"/>
  <c r="J156" i="1"/>
  <c r="J151" i="1" s="1"/>
  <c r="J144" i="1"/>
  <c r="J139" i="1"/>
  <c r="J134" i="1"/>
  <c r="J133" i="1"/>
  <c r="J123" i="1" s="1"/>
  <c r="J118" i="1" s="1"/>
  <c r="J132" i="1"/>
  <c r="J122" i="1" s="1"/>
  <c r="J117" i="1" s="1"/>
  <c r="J131" i="1"/>
  <c r="J126" i="1" s="1"/>
  <c r="J130" i="1"/>
  <c r="J120" i="1" s="1"/>
  <c r="J115" i="1" s="1"/>
  <c r="J109" i="1"/>
  <c r="J108" i="1"/>
  <c r="J103" i="1" s="1"/>
  <c r="J107" i="1"/>
  <c r="J102" i="1" s="1"/>
  <c r="J106" i="1"/>
  <c r="J101" i="1" s="1"/>
  <c r="J105" i="1"/>
  <c r="J100" i="1" s="1"/>
  <c r="J89" i="1"/>
  <c r="J84" i="1"/>
  <c r="J79" i="1"/>
  <c r="J74" i="1"/>
  <c r="J69" i="1"/>
  <c r="J64" i="1"/>
  <c r="J63" i="1"/>
  <c r="J62" i="1"/>
  <c r="J61" i="1"/>
  <c r="J60" i="1"/>
  <c r="J41" i="1"/>
  <c r="J40" i="1"/>
  <c r="J38" i="1"/>
  <c r="J37" i="1"/>
  <c r="J36" i="1"/>
  <c r="J35" i="1"/>
  <c r="J33" i="1"/>
  <c r="J32" i="1"/>
  <c r="J31" i="1"/>
  <c r="J30" i="1"/>
  <c r="J194" i="1" l="1"/>
  <c r="J181" i="1"/>
  <c r="J199" i="1"/>
  <c r="J58" i="1"/>
  <c r="J53" i="1"/>
  <c r="J48" i="1" s="1"/>
  <c r="J55" i="1"/>
  <c r="J50" i="1"/>
  <c r="J45" i="1" s="1"/>
  <c r="J56" i="1"/>
  <c r="J51" i="1"/>
  <c r="J46" i="1" s="1"/>
  <c r="E309" i="1"/>
  <c r="J57" i="1"/>
  <c r="J52" i="1"/>
  <c r="J207" i="1"/>
  <c r="J182" i="1"/>
  <c r="J208" i="1"/>
  <c r="J183" i="1"/>
  <c r="J155" i="1"/>
  <c r="J154" i="1" s="1"/>
  <c r="J164" i="1"/>
  <c r="J128" i="1"/>
  <c r="J160" i="1"/>
  <c r="J163" i="1"/>
  <c r="J125" i="1"/>
  <c r="J39" i="1"/>
  <c r="J206" i="1"/>
  <c r="J127" i="1"/>
  <c r="J34" i="1"/>
  <c r="J209" i="1"/>
  <c r="J214" i="1"/>
  <c r="J190" i="1" s="1"/>
  <c r="J189" i="1" s="1"/>
  <c r="J219" i="1"/>
  <c r="J224" i="1"/>
  <c r="J29" i="1"/>
  <c r="J99" i="1"/>
  <c r="J59" i="1"/>
  <c r="J104" i="1"/>
  <c r="J205" i="1"/>
  <c r="J121" i="1"/>
  <c r="J116" i="1" s="1"/>
  <c r="J129" i="1"/>
  <c r="H269" i="1"/>
  <c r="G269" i="1"/>
  <c r="F269" i="1"/>
  <c r="E269" i="1"/>
  <c r="D269" i="1"/>
  <c r="H264" i="1"/>
  <c r="G264" i="1"/>
  <c r="F264" i="1"/>
  <c r="E264" i="1"/>
  <c r="D264" i="1"/>
  <c r="J54" i="1" l="1"/>
  <c r="J150" i="1"/>
  <c r="J149" i="1" s="1"/>
  <c r="J204" i="1"/>
  <c r="J159" i="1"/>
  <c r="J28" i="1"/>
  <c r="J23" i="1" s="1"/>
  <c r="J124" i="1"/>
  <c r="J26" i="1"/>
  <c r="J21" i="1" s="1"/>
  <c r="J49" i="1"/>
  <c r="J119" i="1"/>
  <c r="J114" i="1"/>
  <c r="J27" i="1"/>
  <c r="J22" i="1" s="1"/>
  <c r="J47" i="1"/>
  <c r="J44" i="1" s="1"/>
  <c r="H259" i="1"/>
  <c r="G259" i="1"/>
  <c r="F259" i="1"/>
  <c r="E259" i="1"/>
  <c r="D259" i="1"/>
  <c r="J184" i="1" l="1"/>
  <c r="J180" i="1"/>
  <c r="J179" i="1" s="1"/>
  <c r="J25" i="1"/>
  <c r="H63" i="1"/>
  <c r="G63" i="1"/>
  <c r="F63" i="1"/>
  <c r="E63" i="1"/>
  <c r="D63" i="1"/>
  <c r="H62" i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J20" i="1" l="1"/>
  <c r="J19" i="1" s="1"/>
  <c r="J24" i="1"/>
  <c r="H79" i="1"/>
  <c r="H89" i="1"/>
  <c r="E69" i="1" l="1"/>
  <c r="H228" i="1" l="1"/>
  <c r="H203" i="1" s="1"/>
  <c r="G228" i="1"/>
  <c r="G203" i="1" s="1"/>
  <c r="F228" i="1"/>
  <c r="F203" i="1" s="1"/>
  <c r="E228" i="1"/>
  <c r="E203" i="1" s="1"/>
  <c r="D228" i="1"/>
  <c r="D203" i="1" s="1"/>
  <c r="H227" i="1"/>
  <c r="H202" i="1" s="1"/>
  <c r="G227" i="1"/>
  <c r="G202" i="1" s="1"/>
  <c r="F227" i="1"/>
  <c r="F202" i="1" s="1"/>
  <c r="E227" i="1"/>
  <c r="E202" i="1" s="1"/>
  <c r="D227" i="1"/>
  <c r="D202" i="1" s="1"/>
  <c r="H226" i="1"/>
  <c r="H201" i="1" s="1"/>
  <c r="G226" i="1"/>
  <c r="G201" i="1" s="1"/>
  <c r="F226" i="1"/>
  <c r="F201" i="1" s="1"/>
  <c r="E226" i="1"/>
  <c r="E201" i="1" s="1"/>
  <c r="D226" i="1"/>
  <c r="D201" i="1" s="1"/>
  <c r="H225" i="1"/>
  <c r="G225" i="1"/>
  <c r="G200" i="1" s="1"/>
  <c r="F225" i="1"/>
  <c r="F200" i="1" s="1"/>
  <c r="E225" i="1"/>
  <c r="E200" i="1" s="1"/>
  <c r="D225" i="1"/>
  <c r="D200" i="1" s="1"/>
  <c r="H223" i="1"/>
  <c r="H198" i="1" s="1"/>
  <c r="G223" i="1"/>
  <c r="G198" i="1" s="1"/>
  <c r="F223" i="1"/>
  <c r="F198" i="1" s="1"/>
  <c r="E223" i="1"/>
  <c r="E198" i="1" s="1"/>
  <c r="D223" i="1"/>
  <c r="D198" i="1" s="1"/>
  <c r="H222" i="1"/>
  <c r="H197" i="1" s="1"/>
  <c r="G222" i="1"/>
  <c r="G197" i="1" s="1"/>
  <c r="F222" i="1"/>
  <c r="F197" i="1" s="1"/>
  <c r="E222" i="1"/>
  <c r="E197" i="1" s="1"/>
  <c r="D222" i="1"/>
  <c r="D197" i="1" s="1"/>
  <c r="H221" i="1"/>
  <c r="H196" i="1" s="1"/>
  <c r="G221" i="1"/>
  <c r="G196" i="1" s="1"/>
  <c r="F221" i="1"/>
  <c r="F196" i="1" s="1"/>
  <c r="E221" i="1"/>
  <c r="E196" i="1" s="1"/>
  <c r="D221" i="1"/>
  <c r="D196" i="1" s="1"/>
  <c r="H220" i="1"/>
  <c r="H195" i="1" s="1"/>
  <c r="G220" i="1"/>
  <c r="G195" i="1" s="1"/>
  <c r="F220" i="1"/>
  <c r="F195" i="1" s="1"/>
  <c r="E220" i="1"/>
  <c r="E195" i="1" s="1"/>
  <c r="D220" i="1"/>
  <c r="D195" i="1" s="1"/>
  <c r="H218" i="1"/>
  <c r="G218" i="1"/>
  <c r="F218" i="1"/>
  <c r="E218" i="1"/>
  <c r="D218" i="1"/>
  <c r="H217" i="1"/>
  <c r="H193" i="1" s="1"/>
  <c r="G217" i="1"/>
  <c r="G193" i="1" s="1"/>
  <c r="F217" i="1"/>
  <c r="F193" i="1" s="1"/>
  <c r="E217" i="1"/>
  <c r="E193" i="1" s="1"/>
  <c r="D217" i="1"/>
  <c r="D193" i="1" s="1"/>
  <c r="H216" i="1"/>
  <c r="H192" i="1" s="1"/>
  <c r="G216" i="1"/>
  <c r="G192" i="1" s="1"/>
  <c r="F216" i="1"/>
  <c r="F192" i="1" s="1"/>
  <c r="E216" i="1"/>
  <c r="E192" i="1" s="1"/>
  <c r="D216" i="1"/>
  <c r="D192" i="1" s="1"/>
  <c r="H215" i="1"/>
  <c r="G215" i="1"/>
  <c r="F215" i="1"/>
  <c r="E215" i="1"/>
  <c r="D215" i="1"/>
  <c r="F181" i="1"/>
  <c r="H200" i="1" l="1"/>
  <c r="H205" i="1"/>
  <c r="G183" i="1"/>
  <c r="E181" i="1"/>
  <c r="E182" i="1"/>
  <c r="E183" i="1"/>
  <c r="H182" i="1"/>
  <c r="F182" i="1"/>
  <c r="F183" i="1"/>
  <c r="D181" i="1"/>
  <c r="H181" i="1"/>
  <c r="D183" i="1"/>
  <c r="H183" i="1"/>
  <c r="G205" i="1"/>
  <c r="G181" i="1"/>
  <c r="G182" i="1"/>
  <c r="D182" i="1"/>
  <c r="F209" i="1"/>
  <c r="E209" i="1"/>
  <c r="H209" i="1"/>
  <c r="G209" i="1"/>
  <c r="E84" i="1"/>
  <c r="H84" i="1" l="1"/>
  <c r="G84" i="1"/>
  <c r="F84" i="1"/>
  <c r="D84" i="1"/>
  <c r="E299" i="1" l="1"/>
  <c r="E274" i="1"/>
  <c r="E254" i="1"/>
  <c r="E224" i="1" s="1"/>
  <c r="E249" i="1"/>
  <c r="E244" i="1"/>
  <c r="E214" i="1" s="1"/>
  <c r="E190" i="1" s="1"/>
  <c r="E189" i="1" s="1"/>
  <c r="E239" i="1"/>
  <c r="E229" i="1"/>
  <c r="E219" i="1"/>
  <c r="E208" i="1"/>
  <c r="E207" i="1"/>
  <c r="E206" i="1"/>
  <c r="E199" i="1"/>
  <c r="E194" i="1"/>
  <c r="E174" i="1"/>
  <c r="E169" i="1"/>
  <c r="E163" i="1"/>
  <c r="E165" i="1"/>
  <c r="E162" i="1"/>
  <c r="E161" i="1"/>
  <c r="E157" i="1"/>
  <c r="E152" i="1" s="1"/>
  <c r="E156" i="1"/>
  <c r="E151" i="1" s="1"/>
  <c r="E144" i="1"/>
  <c r="E139" i="1"/>
  <c r="E134" i="1"/>
  <c r="E133" i="1"/>
  <c r="E123" i="1" s="1"/>
  <c r="E118" i="1" s="1"/>
  <c r="E132" i="1"/>
  <c r="E127" i="1" s="1"/>
  <c r="E131" i="1"/>
  <c r="E126" i="1" s="1"/>
  <c r="E130" i="1"/>
  <c r="E109" i="1"/>
  <c r="E108" i="1"/>
  <c r="E107" i="1"/>
  <c r="E52" i="1" s="1"/>
  <c r="E106" i="1"/>
  <c r="E105" i="1"/>
  <c r="E89" i="1"/>
  <c r="E79" i="1"/>
  <c r="E74" i="1"/>
  <c r="E64" i="1"/>
  <c r="E57" i="1"/>
  <c r="E59" i="1"/>
  <c r="E58" i="1"/>
  <c r="E56" i="1"/>
  <c r="E41" i="1"/>
  <c r="E40" i="1"/>
  <c r="E38" i="1"/>
  <c r="E37" i="1"/>
  <c r="E36" i="1"/>
  <c r="E35" i="1"/>
  <c r="E33" i="1"/>
  <c r="E32" i="1"/>
  <c r="E31" i="1"/>
  <c r="E30" i="1"/>
  <c r="E100" i="1" l="1"/>
  <c r="E50" i="1"/>
  <c r="E155" i="1"/>
  <c r="E164" i="1"/>
  <c r="E103" i="1"/>
  <c r="E53" i="1"/>
  <c r="E48" i="1" s="1"/>
  <c r="E101" i="1"/>
  <c r="E51" i="1"/>
  <c r="E46" i="1" s="1"/>
  <c r="E128" i="1"/>
  <c r="E160" i="1"/>
  <c r="E159" i="1" s="1"/>
  <c r="E158" i="1"/>
  <c r="E153" i="1" s="1"/>
  <c r="E121" i="1"/>
  <c r="E116" i="1" s="1"/>
  <c r="E104" i="1"/>
  <c r="E102" i="1"/>
  <c r="E99" i="1" s="1"/>
  <c r="E34" i="1"/>
  <c r="E39" i="1"/>
  <c r="E122" i="1"/>
  <c r="E117" i="1" s="1"/>
  <c r="E129" i="1"/>
  <c r="E29" i="1"/>
  <c r="E205" i="1"/>
  <c r="E204" i="1" s="1"/>
  <c r="E120" i="1"/>
  <c r="E150" i="1"/>
  <c r="E55" i="1"/>
  <c r="E125" i="1"/>
  <c r="E124" i="1" l="1"/>
  <c r="E154" i="1"/>
  <c r="E180" i="1"/>
  <c r="E179" i="1" s="1"/>
  <c r="E184" i="1"/>
  <c r="E28" i="1"/>
  <c r="E23" i="1" s="1"/>
  <c r="E149" i="1"/>
  <c r="E47" i="1"/>
  <c r="E119" i="1"/>
  <c r="E115" i="1"/>
  <c r="E114" i="1" s="1"/>
  <c r="E54" i="1"/>
  <c r="E26" i="1"/>
  <c r="E21" i="1" s="1"/>
  <c r="E27" i="1" l="1"/>
  <c r="E22" i="1" s="1"/>
  <c r="E49" i="1"/>
  <c r="E45" i="1"/>
  <c r="E44" i="1" s="1"/>
  <c r="E25" i="1"/>
  <c r="E20" i="1" l="1"/>
  <c r="E19" i="1" s="1"/>
  <c r="E24" i="1"/>
  <c r="D239" i="1" l="1"/>
  <c r="D254" i="1"/>
  <c r="D229" i="1"/>
  <c r="D206" i="1"/>
  <c r="D274" i="1"/>
  <c r="D144" i="1"/>
  <c r="H108" i="1"/>
  <c r="H53" i="1" s="1"/>
  <c r="G108" i="1"/>
  <c r="G53" i="1" s="1"/>
  <c r="F108" i="1"/>
  <c r="F53" i="1" s="1"/>
  <c r="H107" i="1"/>
  <c r="H52" i="1" s="1"/>
  <c r="G107" i="1"/>
  <c r="G52" i="1" s="1"/>
  <c r="F107" i="1"/>
  <c r="F52" i="1" s="1"/>
  <c r="H106" i="1"/>
  <c r="H51" i="1" s="1"/>
  <c r="G106" i="1"/>
  <c r="G51" i="1" s="1"/>
  <c r="F106" i="1"/>
  <c r="F51" i="1" s="1"/>
  <c r="H105" i="1"/>
  <c r="H50" i="1" s="1"/>
  <c r="G105" i="1"/>
  <c r="G50" i="1" s="1"/>
  <c r="F105" i="1"/>
  <c r="F50" i="1" s="1"/>
  <c r="D108" i="1"/>
  <c r="D53" i="1" s="1"/>
  <c r="D107" i="1"/>
  <c r="D52" i="1" s="1"/>
  <c r="D106" i="1"/>
  <c r="D51" i="1" s="1"/>
  <c r="D105" i="1"/>
  <c r="D50" i="1" s="1"/>
  <c r="H109" i="1"/>
  <c r="G109" i="1"/>
  <c r="D109" i="1"/>
  <c r="D205" i="1" l="1"/>
  <c r="D209" i="1"/>
  <c r="D64" i="1"/>
  <c r="F205" i="1" l="1"/>
  <c r="F206" i="1"/>
  <c r="G206" i="1"/>
  <c r="H206" i="1"/>
  <c r="F208" i="1"/>
  <c r="G208" i="1"/>
  <c r="H208" i="1"/>
  <c r="F207" i="1"/>
  <c r="G207" i="1"/>
  <c r="H207" i="1"/>
  <c r="D207" i="1"/>
  <c r="D208" i="1"/>
  <c r="D204" i="1" l="1"/>
  <c r="F204" i="1"/>
  <c r="H204" i="1"/>
  <c r="G204" i="1"/>
  <c r="H299" i="1"/>
  <c r="G299" i="1"/>
  <c r="F299" i="1"/>
  <c r="D299" i="1"/>
  <c r="H274" i="1"/>
  <c r="F274" i="1"/>
  <c r="H229" i="1"/>
  <c r="F229" i="1"/>
  <c r="H224" i="1"/>
  <c r="G224" i="1"/>
  <c r="F224" i="1"/>
  <c r="D224" i="1"/>
  <c r="H219" i="1"/>
  <c r="G219" i="1"/>
  <c r="F219" i="1"/>
  <c r="D219" i="1"/>
  <c r="H214" i="1"/>
  <c r="H190" i="1" s="1"/>
  <c r="G214" i="1"/>
  <c r="G190" i="1" s="1"/>
  <c r="F214" i="1"/>
  <c r="F190" i="1" s="1"/>
  <c r="D214" i="1"/>
  <c r="D190" i="1" s="1"/>
  <c r="D180" i="1" s="1"/>
  <c r="H133" i="1"/>
  <c r="H123" i="1" s="1"/>
  <c r="G133" i="1"/>
  <c r="G123" i="1" s="1"/>
  <c r="F133" i="1"/>
  <c r="F123" i="1" s="1"/>
  <c r="D133" i="1"/>
  <c r="D123" i="1" s="1"/>
  <c r="H132" i="1"/>
  <c r="H122" i="1" s="1"/>
  <c r="G132" i="1"/>
  <c r="G122" i="1" s="1"/>
  <c r="F132" i="1"/>
  <c r="F122" i="1" s="1"/>
  <c r="D132" i="1"/>
  <c r="D122" i="1" s="1"/>
  <c r="H131" i="1"/>
  <c r="H121" i="1" s="1"/>
  <c r="G131" i="1"/>
  <c r="G121" i="1" s="1"/>
  <c r="F131" i="1"/>
  <c r="F121" i="1" s="1"/>
  <c r="D131" i="1"/>
  <c r="D121" i="1" s="1"/>
  <c r="F139" i="1" l="1"/>
  <c r="D127" i="1"/>
  <c r="D134" i="1"/>
  <c r="F134" i="1"/>
  <c r="G134" i="1"/>
  <c r="H134" i="1"/>
  <c r="H139" i="1" l="1"/>
  <c r="G139" i="1"/>
  <c r="D139" i="1"/>
  <c r="F165" i="1"/>
  <c r="F164" i="1" s="1"/>
  <c r="G165" i="1"/>
  <c r="G164" i="1" s="1"/>
  <c r="H165" i="1"/>
  <c r="H164" i="1" s="1"/>
  <c r="D165" i="1"/>
  <c r="H174" i="1"/>
  <c r="G174" i="1"/>
  <c r="F174" i="1"/>
  <c r="D174" i="1"/>
  <c r="G169" i="1"/>
  <c r="H169" i="1"/>
  <c r="F169" i="1"/>
  <c r="D169" i="1"/>
  <c r="H128" i="1"/>
  <c r="G128" i="1"/>
  <c r="F128" i="1"/>
  <c r="D128" i="1"/>
  <c r="H127" i="1"/>
  <c r="G127" i="1"/>
  <c r="F127" i="1"/>
  <c r="H126" i="1"/>
  <c r="G126" i="1"/>
  <c r="F126" i="1"/>
  <c r="D126" i="1"/>
  <c r="G89" i="1"/>
  <c r="F89" i="1"/>
  <c r="D89" i="1"/>
  <c r="D160" i="1" l="1"/>
  <c r="D155" i="1"/>
  <c r="D150" i="1" s="1"/>
  <c r="D55" i="1"/>
  <c r="G79" i="1"/>
  <c r="F79" i="1"/>
  <c r="D79" i="1"/>
  <c r="H74" i="1"/>
  <c r="G74" i="1"/>
  <c r="F74" i="1"/>
  <c r="D74" i="1"/>
  <c r="H69" i="1"/>
  <c r="G69" i="1"/>
  <c r="F69" i="1"/>
  <c r="D69" i="1"/>
  <c r="H64" i="1" l="1"/>
  <c r="F64" i="1"/>
  <c r="G64" i="1"/>
  <c r="F155" i="1" l="1"/>
  <c r="G155" i="1"/>
  <c r="H155" i="1"/>
  <c r="D156" i="1"/>
  <c r="F156" i="1"/>
  <c r="G156" i="1"/>
  <c r="G26" i="1" s="1"/>
  <c r="H156" i="1"/>
  <c r="D157" i="1"/>
  <c r="F157" i="1"/>
  <c r="G157" i="1"/>
  <c r="H157" i="1"/>
  <c r="D158" i="1"/>
  <c r="F158" i="1"/>
  <c r="G158" i="1"/>
  <c r="H158" i="1"/>
  <c r="H30" i="1"/>
  <c r="H31" i="1"/>
  <c r="H32" i="1"/>
  <c r="H33" i="1"/>
  <c r="H35" i="1"/>
  <c r="H36" i="1"/>
  <c r="H37" i="1"/>
  <c r="H38" i="1"/>
  <c r="H40" i="1"/>
  <c r="H41" i="1"/>
  <c r="H55" i="1"/>
  <c r="H56" i="1"/>
  <c r="H57" i="1"/>
  <c r="H58" i="1"/>
  <c r="H59" i="1"/>
  <c r="H144" i="1" l="1"/>
  <c r="G144" i="1"/>
  <c r="F144" i="1"/>
  <c r="G154" i="1"/>
  <c r="F154" i="1"/>
  <c r="H154" i="1"/>
  <c r="D154" i="1"/>
  <c r="H39" i="1"/>
  <c r="H54" i="1"/>
  <c r="H29" i="1"/>
  <c r="H34" i="1"/>
  <c r="H116" i="1"/>
  <c r="H101" i="1" s="1"/>
  <c r="H46" i="1" s="1"/>
  <c r="H117" i="1"/>
  <c r="H102" i="1" s="1"/>
  <c r="H47" i="1" s="1"/>
  <c r="H118" i="1"/>
  <c r="H103" i="1" s="1"/>
  <c r="H48" i="1" s="1"/>
  <c r="H130" i="1"/>
  <c r="H120" i="1" s="1"/>
  <c r="H115" i="1" s="1"/>
  <c r="H160" i="1"/>
  <c r="H161" i="1"/>
  <c r="H162" i="1"/>
  <c r="H163" i="1"/>
  <c r="H150" i="1"/>
  <c r="H151" i="1"/>
  <c r="H152" i="1"/>
  <c r="H153" i="1"/>
  <c r="H129" i="1" l="1"/>
  <c r="H125" i="1"/>
  <c r="H124" i="1" s="1"/>
  <c r="H28" i="1"/>
  <c r="H23" i="1" s="1"/>
  <c r="H159" i="1"/>
  <c r="H114" i="1"/>
  <c r="H119" i="1"/>
  <c r="H149" i="1"/>
  <c r="H189" i="1"/>
  <c r="H194" i="1"/>
  <c r="H199" i="1"/>
  <c r="H254" i="1"/>
  <c r="H249" i="1"/>
  <c r="H244" i="1"/>
  <c r="H239" i="1"/>
  <c r="D199" i="1"/>
  <c r="F199" i="1"/>
  <c r="G199" i="1"/>
  <c r="D189" i="1"/>
  <c r="F189" i="1"/>
  <c r="D194" i="1"/>
  <c r="F194" i="1"/>
  <c r="G194" i="1"/>
  <c r="D30" i="1"/>
  <c r="F30" i="1"/>
  <c r="G30" i="1"/>
  <c r="D31" i="1"/>
  <c r="F31" i="1"/>
  <c r="G31" i="1"/>
  <c r="D32" i="1"/>
  <c r="F32" i="1"/>
  <c r="G32" i="1"/>
  <c r="D33" i="1"/>
  <c r="F33" i="1"/>
  <c r="G33" i="1"/>
  <c r="D35" i="1"/>
  <c r="F35" i="1"/>
  <c r="G35" i="1"/>
  <c r="D36" i="1"/>
  <c r="F36" i="1"/>
  <c r="G36" i="1"/>
  <c r="D37" i="1"/>
  <c r="F37" i="1"/>
  <c r="G37" i="1"/>
  <c r="D38" i="1"/>
  <c r="F38" i="1"/>
  <c r="G38" i="1"/>
  <c r="D41" i="1"/>
  <c r="F41" i="1"/>
  <c r="G41" i="1"/>
  <c r="D40" i="1"/>
  <c r="F40" i="1"/>
  <c r="G40" i="1"/>
  <c r="G58" i="1"/>
  <c r="F58" i="1"/>
  <c r="D58" i="1"/>
  <c r="G57" i="1"/>
  <c r="F57" i="1"/>
  <c r="D57" i="1"/>
  <c r="G56" i="1"/>
  <c r="F56" i="1"/>
  <c r="D56" i="1"/>
  <c r="G55" i="1"/>
  <c r="F55" i="1"/>
  <c r="F153" i="1"/>
  <c r="F152" i="1"/>
  <c r="G151" i="1"/>
  <c r="F151" i="1"/>
  <c r="D151" i="1"/>
  <c r="G150" i="1"/>
  <c r="G163" i="1"/>
  <c r="F163" i="1"/>
  <c r="D163" i="1"/>
  <c r="G152" i="1"/>
  <c r="D164" i="1"/>
  <c r="G153" i="1"/>
  <c r="D153" i="1"/>
  <c r="F160" i="1"/>
  <c r="G161" i="1"/>
  <c r="D162" i="1"/>
  <c r="F162" i="1"/>
  <c r="G160" i="1"/>
  <c r="D161" i="1"/>
  <c r="F161" i="1"/>
  <c r="G162" i="1"/>
  <c r="G130" i="1"/>
  <c r="G120" i="1" s="1"/>
  <c r="F130" i="1"/>
  <c r="F120" i="1" s="1"/>
  <c r="F115" i="1" s="1"/>
  <c r="D130" i="1"/>
  <c r="G59" i="1"/>
  <c r="F59" i="1"/>
  <c r="D59" i="1"/>
  <c r="G239" i="1"/>
  <c r="F239" i="1"/>
  <c r="G244" i="1"/>
  <c r="F244" i="1"/>
  <c r="D244" i="1"/>
  <c r="G249" i="1"/>
  <c r="F249" i="1"/>
  <c r="D249" i="1"/>
  <c r="G254" i="1"/>
  <c r="F254" i="1"/>
  <c r="G118" i="1"/>
  <c r="G103" i="1" s="1"/>
  <c r="F118" i="1"/>
  <c r="F103" i="1" s="1"/>
  <c r="D118" i="1"/>
  <c r="D103" i="1" s="1"/>
  <c r="G117" i="1"/>
  <c r="G102" i="1" s="1"/>
  <c r="F117" i="1"/>
  <c r="F102" i="1" s="1"/>
  <c r="D117" i="1"/>
  <c r="D102" i="1" s="1"/>
  <c r="G116" i="1"/>
  <c r="G101" i="1" s="1"/>
  <c r="F116" i="1"/>
  <c r="F101" i="1" s="1"/>
  <c r="D116" i="1"/>
  <c r="D101" i="1" s="1"/>
  <c r="G115" i="1"/>
  <c r="G184" i="1"/>
  <c r="G189" i="1" l="1"/>
  <c r="G180" i="1"/>
  <c r="F184" i="1"/>
  <c r="H184" i="1"/>
  <c r="D46" i="1"/>
  <c r="F46" i="1"/>
  <c r="D47" i="1"/>
  <c r="F47" i="1"/>
  <c r="D48" i="1"/>
  <c r="F28" i="1"/>
  <c r="F23" i="1" s="1"/>
  <c r="G27" i="1"/>
  <c r="G22" i="1" s="1"/>
  <c r="G28" i="1"/>
  <c r="G23" i="1" s="1"/>
  <c r="H180" i="1"/>
  <c r="F180" i="1"/>
  <c r="D125" i="1"/>
  <c r="D120" i="1"/>
  <c r="G129" i="1"/>
  <c r="G125" i="1"/>
  <c r="G124" i="1" s="1"/>
  <c r="D129" i="1"/>
  <c r="F129" i="1"/>
  <c r="F125" i="1"/>
  <c r="F124" i="1" s="1"/>
  <c r="F34" i="1"/>
  <c r="D184" i="1"/>
  <c r="F29" i="1"/>
  <c r="G39" i="1"/>
  <c r="F39" i="1"/>
  <c r="D39" i="1"/>
  <c r="D29" i="1"/>
  <c r="G34" i="1"/>
  <c r="G29" i="1"/>
  <c r="D34" i="1"/>
  <c r="G159" i="1"/>
  <c r="F159" i="1"/>
  <c r="H27" i="1"/>
  <c r="H22" i="1" s="1"/>
  <c r="H26" i="1"/>
  <c r="H21" i="1" s="1"/>
  <c r="F114" i="1"/>
  <c r="G114" i="1"/>
  <c r="G119" i="1"/>
  <c r="D159" i="1"/>
  <c r="G149" i="1"/>
  <c r="F26" i="1"/>
  <c r="F21" i="1" s="1"/>
  <c r="F54" i="1"/>
  <c r="G54" i="1"/>
  <c r="F119" i="1"/>
  <c r="D54" i="1"/>
  <c r="F179" i="1" l="1"/>
  <c r="G47" i="1"/>
  <c r="D28" i="1"/>
  <c r="D23" i="1" s="1"/>
  <c r="G48" i="1"/>
  <c r="D26" i="1"/>
  <c r="D21" i="1" s="1"/>
  <c r="F48" i="1"/>
  <c r="D119" i="1"/>
  <c r="D115" i="1"/>
  <c r="G100" i="1"/>
  <c r="G104" i="1"/>
  <c r="H100" i="1"/>
  <c r="H99" i="1" s="1"/>
  <c r="H104" i="1"/>
  <c r="F27" i="1"/>
  <c r="F22" i="1" s="1"/>
  <c r="D124" i="1"/>
  <c r="D179" i="1"/>
  <c r="H179" i="1"/>
  <c r="D27" i="1"/>
  <c r="D22" i="1" s="1"/>
  <c r="F150" i="1"/>
  <c r="F149" i="1" s="1"/>
  <c r="G46" i="1"/>
  <c r="G179" i="1"/>
  <c r="D152" i="1"/>
  <c r="G99" i="1" l="1"/>
  <c r="F100" i="1"/>
  <c r="F104" i="1"/>
  <c r="D114" i="1"/>
  <c r="G21" i="1"/>
  <c r="D149" i="1"/>
  <c r="H49" i="1" l="1"/>
  <c r="H45" i="1"/>
  <c r="H44" i="1" s="1"/>
  <c r="H25" i="1"/>
  <c r="G25" i="1"/>
  <c r="G45" i="1"/>
  <c r="G44" i="1" s="1"/>
  <c r="G49" i="1"/>
  <c r="F99" i="1"/>
  <c r="D100" i="1"/>
  <c r="D104" i="1"/>
  <c r="H24" i="1" l="1"/>
  <c r="H20" i="1"/>
  <c r="H19" i="1" s="1"/>
  <c r="G24" i="1"/>
  <c r="G20" i="1"/>
  <c r="G19" i="1" s="1"/>
  <c r="F45" i="1"/>
  <c r="F44" i="1" s="1"/>
  <c r="F25" i="1"/>
  <c r="F49" i="1"/>
  <c r="D99" i="1"/>
  <c r="D25" i="1"/>
  <c r="D20" i="1" s="1"/>
  <c r="D19" i="1" s="1"/>
  <c r="F24" i="1" l="1"/>
  <c r="F20" i="1"/>
  <c r="F19" i="1" s="1"/>
  <c r="D45" i="1"/>
  <c r="D44" i="1" s="1"/>
  <c r="D49" i="1"/>
  <c r="D24" i="1" l="1"/>
</calcChain>
</file>

<file path=xl/sharedStrings.xml><?xml version="1.0" encoding="utf-8"?>
<sst xmlns="http://schemas.openxmlformats.org/spreadsheetml/2006/main" count="446" uniqueCount="78">
  <si>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</si>
  <si>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</si>
  <si>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</si>
  <si>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</si>
  <si>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</si>
  <si>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</si>
  <si>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</si>
  <si>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Источники финансирования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</si>
  <si>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</si>
  <si>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</si>
  <si>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</si>
  <si>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</si>
  <si>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Средства, областного бюджета, предусмотренные в местном бюджете (далее – ОБ) - при наличии</t>
  </si>
  <si>
    <t>Средства федерального бюджета, предусмотренные в местном бюджете (далее – ФБ) - при наличии</t>
  </si>
  <si>
    <t>Иные источники, предусмотренные в местном бюджете (далее – ИИ) - при наличии</t>
  </si>
  <si>
    <t>Комитет по финансам администрации Тулунского муниципального района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</si>
  <si>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</si>
  <si>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</si>
  <si>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</si>
  <si>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</si>
  <si>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</si>
  <si>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2025г.</t>
  </si>
  <si>
    <t>2024г.</t>
  </si>
  <si>
    <t>2023г.</t>
  </si>
  <si>
    <t>Наименование программы, подпрограммы, основного мероприятия, мероприятия, проекта</t>
  </si>
  <si>
    <t>Ответственный исполнитель, соисполнители, участники, участники мероприятий</t>
  </si>
  <si>
    <t>Расходы, тыс. руб.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</si>
  <si>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</si>
  <si>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"Информационное освещение деятельности органов местного самоуправления Тулунского муниципального района"</t>
  </si>
  <si>
    <t>"Повышение квалификации муниципальных служащих"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</si>
  <si>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</si>
  <si>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</si>
  <si>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"Организация и проведение районного конкурса "Лучший пахарь""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</si>
  <si>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</si>
  <si>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</si>
  <si>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</si>
  <si>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</si>
  <si>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</si>
  <si>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"Выплата частичной компенсации стоимости аренды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</si>
  <si>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"Социальная выплата на приобретение (строительство)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</si>
  <si>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Иркутская""</t>
  </si>
  <si>
    <t>"Участие в выставке ""Агропромышленная неделя""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</si>
  <si>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</si>
  <si>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</si>
  <si>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</si>
  <si>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</si>
  <si>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«Проведение Гражданского форума общественных организаций Тулунского муниципального района»</t>
  </si>
  <si>
    <t>2026г.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</si>
  <si>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кооперпции, а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</si>
  <si>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</si>
  <si>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t>"Предоставлении субсидии из местного бюджета в целях финансового обеспечения (возмещения затрат) в связи с выполнением работ, оказанием услуг по освещению и ипубликации в СМИ вопросов в сфере социально-экономического, общественно-политического и культурного развития Тулунского муниципальногорайона, в т.ч. деятельности мэра Тулунского муниципального района, Администрации Тулунского муниципального района и иных органов местного самоуправления Тулунского муниципального района"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</si>
  <si>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</si>
  <si>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</si>
  <si>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Основное мероприяти</t>
    </r>
    <r>
      <rPr>
        <u/>
        <sz val="12"/>
        <rFont val="Courier New"/>
        <family val="3"/>
        <charset val="204"/>
      </rPr>
      <t>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</si>
  <si>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</si>
  <si>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t>"Ежемесячные денежные выплаты гражданам, удостоинным почётного звания "Почётный гражданин Тулунского района""</t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</si>
  <si>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"Обеспечение реализации полномочий мэра Тулунского мунципального района и Администрации Тулунского муниципального района"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</si>
  <si>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</si>
  <si>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«Поддержка территориального общественного самоуправления в Тулунском муниципальном районе»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</si>
  <si>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 «Проведение Гражданского форума общественных организаций Тулунского муниципального района»</t>
    </r>
  </si>
  <si>
    <t xml:space="preserve">Приложение № 7 </t>
  </si>
  <si>
    <t>2027г.</t>
  </si>
  <si>
    <t>2028г.</t>
  </si>
  <si>
    <t>"Обеспечение содержания муниципального жилищного фонда в соответствии с установленными правилами и нормами, а также исполнение иных полномочий органов местного самоуправлени в сооветствии с жилищным законодательством"</t>
  </si>
  <si>
    <t>"Осуществление муниципального земельного контроля и в границах поселений"</t>
  </si>
  <si>
    <t>на 2021-2028 годы</t>
  </si>
  <si>
    <t>РЕСУРСНОЕ ОБЕСПЕЧЕНИЕ РЕАЛИЗАЦИИ МУНИЦИПАЛЬНОЙ ПРОГРАММЫ "ЭКОНОМИЧЕСКОЕ РАЗВИТИЕ ТУЛУНСКОГО МУНИЦИПАЛЬНОГО РАЙОНА" НА 2021-2028 ГОДЫ ЗА СЧЕТ СРЕДСТВ, ПРЕДУСМОТРЕННЫХ В БЮДЖЕТЕ ТУЛУНСКОГО МУНИЦИПАЛЬНОГО РАЙОНА</t>
  </si>
  <si>
    <t>Программа "Экономическое развитие Тулунского муниципального района" на 2021-2028 годы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</si>
  <si>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2021-2028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</si>
  <si>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2021-2028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</si>
  <si>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в Тулунском муниципальном районе" на 2021-2028 годы</t>
    </r>
  </si>
  <si>
    <r>
      <rPr>
        <b/>
        <u/>
        <sz val="12"/>
        <color theme="1"/>
        <rFont val="Courier New"/>
        <family val="3"/>
        <charset val="204"/>
      </rPr>
      <t>Подпрограмма</t>
    </r>
    <r>
      <rPr>
        <b/>
        <sz val="12"/>
        <color theme="1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2021-2028 годы</t>
    </r>
  </si>
  <si>
    <t xml:space="preserve">Приложение № 1 </t>
  </si>
  <si>
    <t>к постановлению</t>
  </si>
  <si>
    <t>Администрации Тулунского</t>
  </si>
  <si>
    <t xml:space="preserve"> муниципального района</t>
  </si>
  <si>
    <t>"Организация и проведение районного трудового соперничества (конкурса)в сфере агропромышленного комплекса"</t>
  </si>
  <si>
    <t>от 04.05.2026 г. № 101-пг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</si>
</sst>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name val="Courier New"/>
      <family val="3"/>
      <charset val="204"/>
    </font>
    <font>
      <sz val="12"/>
      <color theme="1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  <font>
      <sz val="14"/>
      <name val="Arial"/>
      <family val="2"/>
      <charset val="204"/>
    </font>
    <font>
      <sz val="14"/>
      <color theme="1"/>
      <name val="Arial"/>
      <family val="2"/>
      <charset val="204"/>
    </font>
    <font>
      <b/>
      <sz val="12"/>
      <color theme="1"/>
      <name val="Courier New"/>
      <family val="3"/>
      <charset val="204"/>
    </font>
    <font>
      <b/>
      <u/>
      <sz val="12"/>
      <color theme="1"/>
      <name val="Courier New"/>
      <family val="3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0" xfId="0" applyFill="1"/>
    <xf numFmtId="0" fontId="1" fillId="4" borderId="0" xfId="0" applyFont="1" applyFill="1"/>
    <xf numFmtId="0" fontId="1" fillId="5" borderId="0" xfId="0" applyFont="1" applyFill="1"/>
    <xf numFmtId="0" fontId="1" fillId="2" borderId="0" xfId="0" applyFont="1" applyFill="1"/>
    <xf numFmtId="0" fontId="1" fillId="0" borderId="0" xfId="0" applyFont="1"/>
    <xf numFmtId="0" fontId="1" fillId="3" borderId="0" xfId="0" applyFont="1" applyFill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2" fillId="4" borderId="0" xfId="0" applyFont="1" applyFill="1"/>
    <xf numFmtId="0" fontId="3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 shrinkToFit="1"/>
    </xf>
    <xf numFmtId="0" fontId="3" fillId="4" borderId="1" xfId="0" applyFont="1" applyFill="1" applyBorder="1" applyAlignment="1">
      <alignment horizontal="left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 shrinkToFit="1"/>
    </xf>
    <xf numFmtId="0" fontId="8" fillId="4" borderId="0" xfId="0" applyFont="1" applyFill="1"/>
    <xf numFmtId="0" fontId="1" fillId="4" borderId="0" xfId="0" applyFont="1" applyFill="1" applyAlignment="1">
      <alignment wrapText="1"/>
    </xf>
    <xf numFmtId="0" fontId="0" fillId="4" borderId="0" xfId="0" applyFill="1" applyAlignment="1">
      <alignment wrapText="1"/>
    </xf>
    <xf numFmtId="0" fontId="8" fillId="4" borderId="0" xfId="0" applyFont="1" applyFill="1" applyAlignment="1">
      <alignment horizontal="righ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/>
    <xf numFmtId="0" fontId="3" fillId="4" borderId="1" xfId="0" applyFont="1" applyFill="1" applyBorder="1" applyAlignment="1">
      <alignment horizontal="center"/>
    </xf>
    <xf numFmtId="0" fontId="8" fillId="4" borderId="0" xfId="0" applyFont="1" applyFill="1" applyAlignment="1">
      <alignment horizontal="right" wrapText="1"/>
    </xf>
    <xf numFmtId="0" fontId="3" fillId="4" borderId="1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right" vertical="center" wrapText="1"/>
    </xf>
    <xf numFmtId="0" fontId="8" fillId="4" borderId="0" xfId="0" applyFont="1" applyFill="1" applyAlignment="1">
      <alignment horizontal="right" wrapText="1"/>
    </xf>
    <xf numFmtId="0" fontId="3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top" wrapText="1"/>
    </xf>
    <xf numFmtId="0" fontId="4" fillId="4" borderId="3" xfId="0" applyFont="1" applyFill="1" applyBorder="1" applyAlignment="1">
      <alignment horizontal="left" vertical="top" wrapText="1"/>
    </xf>
    <xf numFmtId="0" fontId="4" fillId="4" borderId="4" xfId="0" applyFont="1" applyFill="1" applyBorder="1" applyAlignment="1">
      <alignment horizontal="left" vertical="top" wrapText="1"/>
    </xf>
    <xf numFmtId="0" fontId="8" fillId="4" borderId="0" xfId="0" applyFont="1" applyFill="1" applyAlignment="1">
      <alignment horizontal="center" vertical="center" wrapText="1"/>
    </xf>
    <xf numFmtId="0" fontId="9" fillId="0" borderId="0" xfId="0" applyFont="1" applyAlignment="1"/>
    <xf numFmtId="0" fontId="3" fillId="4" borderId="1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/>
    <xf numFmtId="0" fontId="3" fillId="4" borderId="2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8"/>
  <sheetViews>
    <sheetView showGridLines="0" tabSelected="1" view="pageBreakPreview" topLeftCell="A314" zoomScale="75" zoomScaleNormal="90" zoomScaleSheetLayoutView="75" workbookViewId="0">
      <selection activeCell="D5" sqref="D5:K5"/>
    </sheetView>
  </sheetViews>
  <sheetFormatPr defaultRowHeight="15.6" x14ac:dyDescent="0.3"/>
  <cols>
    <col min="1" max="1" width="51.5546875" style="9" customWidth="1"/>
    <col min="2" max="2" width="46.33203125" style="9" customWidth="1"/>
    <col min="3" max="3" width="27.88671875" style="9" customWidth="1"/>
    <col min="4" max="10" width="13.6640625" style="9" customWidth="1"/>
    <col min="11" max="11" width="13.6640625" style="2" customWidth="1"/>
    <col min="12" max="12" width="8.88671875" style="7"/>
  </cols>
  <sheetData>
    <row r="1" spans="1:13" ht="16.5" customHeight="1" x14ac:dyDescent="0.3">
      <c r="A1" s="17"/>
      <c r="B1" s="17"/>
      <c r="C1" s="17"/>
      <c r="D1" s="26" t="s">
        <v>72</v>
      </c>
      <c r="E1" s="26"/>
      <c r="F1" s="26"/>
      <c r="G1" s="26"/>
      <c r="H1" s="26"/>
      <c r="I1" s="26"/>
      <c r="J1" s="26"/>
      <c r="K1" s="26"/>
    </row>
    <row r="2" spans="1:13" ht="17.399999999999999" customHeight="1" x14ac:dyDescent="0.3">
      <c r="A2" s="17"/>
      <c r="B2" s="17"/>
      <c r="C2" s="17"/>
      <c r="D2" s="26" t="s">
        <v>73</v>
      </c>
      <c r="E2" s="26"/>
      <c r="F2" s="26"/>
      <c r="G2" s="26"/>
      <c r="H2" s="26"/>
      <c r="I2" s="26"/>
      <c r="J2" s="26"/>
      <c r="K2" s="26"/>
    </row>
    <row r="3" spans="1:13" ht="17.399999999999999" customHeight="1" x14ac:dyDescent="0.3">
      <c r="A3" s="17"/>
      <c r="B3" s="17"/>
      <c r="C3" s="17"/>
      <c r="D3" s="27" t="s">
        <v>74</v>
      </c>
      <c r="E3" s="27"/>
      <c r="F3" s="27"/>
      <c r="G3" s="27"/>
      <c r="H3" s="27"/>
      <c r="I3" s="27"/>
      <c r="J3" s="27"/>
      <c r="K3" s="27"/>
    </row>
    <row r="4" spans="1:13" ht="17.399999999999999" customHeight="1" x14ac:dyDescent="0.3">
      <c r="A4" s="17"/>
      <c r="B4" s="17"/>
      <c r="C4" s="17"/>
      <c r="D4" s="27" t="s">
        <v>75</v>
      </c>
      <c r="E4" s="27"/>
      <c r="F4" s="27"/>
      <c r="G4" s="27"/>
      <c r="H4" s="27"/>
      <c r="I4" s="27"/>
      <c r="J4" s="27"/>
      <c r="K4" s="27"/>
    </row>
    <row r="5" spans="1:13" ht="29.4" customHeight="1" x14ac:dyDescent="0.3">
      <c r="A5" s="17"/>
      <c r="B5" s="17"/>
      <c r="C5" s="17"/>
      <c r="D5" s="27" t="s">
        <v>77</v>
      </c>
      <c r="E5" s="27"/>
      <c r="F5" s="27"/>
      <c r="G5" s="27"/>
      <c r="H5" s="27"/>
      <c r="I5" s="27"/>
      <c r="J5" s="27"/>
      <c r="K5" s="27"/>
    </row>
    <row r="6" spans="1:13" ht="17.399999999999999" customHeight="1" x14ac:dyDescent="0.3">
      <c r="A6" s="17"/>
      <c r="B6" s="17"/>
      <c r="C6" s="17"/>
      <c r="D6" s="24"/>
      <c r="E6" s="24"/>
      <c r="F6" s="24"/>
      <c r="G6" s="24"/>
      <c r="H6" s="24"/>
      <c r="I6" s="24"/>
      <c r="J6" s="24"/>
      <c r="K6" s="24"/>
    </row>
    <row r="7" spans="1:13" ht="16.5" customHeight="1" x14ac:dyDescent="0.3">
      <c r="B7" s="17"/>
      <c r="C7" s="17"/>
      <c r="D7" s="26" t="s">
        <v>60</v>
      </c>
      <c r="E7" s="26"/>
      <c r="F7" s="26"/>
      <c r="G7" s="26"/>
      <c r="H7" s="26"/>
      <c r="I7" s="26"/>
      <c r="J7" s="26"/>
      <c r="K7" s="26"/>
    </row>
    <row r="8" spans="1:13" ht="17.399999999999999" customHeight="1" x14ac:dyDescent="0.3">
      <c r="A8" s="17"/>
      <c r="B8" s="17"/>
      <c r="C8" s="17"/>
      <c r="D8" s="26" t="s">
        <v>8</v>
      </c>
      <c r="E8" s="26"/>
      <c r="F8" s="26"/>
      <c r="G8" s="26"/>
      <c r="H8" s="26"/>
      <c r="I8" s="26"/>
      <c r="J8" s="26"/>
      <c r="K8" s="26"/>
    </row>
    <row r="9" spans="1:13" ht="17.399999999999999" customHeight="1" x14ac:dyDescent="0.3">
      <c r="A9" s="17"/>
      <c r="B9" s="17"/>
      <c r="C9" s="17"/>
      <c r="D9" s="27" t="s">
        <v>9</v>
      </c>
      <c r="E9" s="27"/>
      <c r="F9" s="27"/>
      <c r="G9" s="27"/>
      <c r="H9" s="27"/>
      <c r="I9" s="27"/>
      <c r="J9" s="27"/>
      <c r="K9" s="27"/>
    </row>
    <row r="10" spans="1:13" ht="17.399999999999999" customHeight="1" x14ac:dyDescent="0.3">
      <c r="A10" s="17"/>
      <c r="B10" s="17"/>
      <c r="C10" s="17"/>
      <c r="D10" s="27" t="s">
        <v>10</v>
      </c>
      <c r="E10" s="27"/>
      <c r="F10" s="27"/>
      <c r="G10" s="27"/>
      <c r="H10" s="27"/>
      <c r="I10" s="27"/>
      <c r="J10" s="27"/>
      <c r="K10" s="27"/>
    </row>
    <row r="11" spans="1:13" ht="17.399999999999999" customHeight="1" x14ac:dyDescent="0.3">
      <c r="A11" s="17"/>
      <c r="B11" s="17"/>
      <c r="C11" s="17"/>
      <c r="D11" s="27" t="s">
        <v>65</v>
      </c>
      <c r="E11" s="27"/>
      <c r="F11" s="27"/>
      <c r="G11" s="27"/>
      <c r="H11" s="27"/>
      <c r="I11" s="27"/>
      <c r="J11" s="27"/>
      <c r="K11" s="27"/>
    </row>
    <row r="12" spans="1:13" ht="18" customHeight="1" x14ac:dyDescent="0.3">
      <c r="A12" s="17"/>
      <c r="B12" s="17"/>
      <c r="C12" s="17"/>
      <c r="D12" s="20"/>
      <c r="E12" s="20"/>
      <c r="F12" s="20"/>
      <c r="G12" s="20"/>
      <c r="H12" s="24"/>
      <c r="I12" s="24"/>
      <c r="J12" s="24"/>
    </row>
    <row r="13" spans="1:13" ht="1.2" hidden="1" customHeight="1" x14ac:dyDescent="0.3">
      <c r="A13" s="17"/>
      <c r="B13" s="17"/>
      <c r="C13" s="17"/>
      <c r="D13" s="20"/>
      <c r="E13" s="20"/>
      <c r="F13" s="20"/>
      <c r="G13" s="20"/>
      <c r="H13" s="24"/>
      <c r="I13" s="24"/>
      <c r="J13" s="24"/>
    </row>
    <row r="14" spans="1:13" ht="42" customHeight="1" x14ac:dyDescent="0.3">
      <c r="A14" s="36" t="s">
        <v>66</v>
      </c>
      <c r="B14" s="36"/>
      <c r="C14" s="36"/>
      <c r="D14" s="36"/>
      <c r="E14" s="36"/>
      <c r="F14" s="36"/>
      <c r="G14" s="36"/>
      <c r="H14" s="36"/>
      <c r="I14" s="36"/>
      <c r="J14" s="37"/>
    </row>
    <row r="15" spans="1:13" ht="17.399999999999999" x14ac:dyDescent="0.3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 spans="1:13" ht="24" customHeight="1" x14ac:dyDescent="0.3">
      <c r="A16" s="38" t="s">
        <v>24</v>
      </c>
      <c r="B16" s="38" t="s">
        <v>25</v>
      </c>
      <c r="C16" s="38" t="s">
        <v>7</v>
      </c>
      <c r="D16" s="39" t="s">
        <v>26</v>
      </c>
      <c r="E16" s="40"/>
      <c r="F16" s="40"/>
      <c r="G16" s="40"/>
      <c r="H16" s="40"/>
      <c r="I16" s="40"/>
      <c r="J16" s="41"/>
      <c r="K16" s="22"/>
      <c r="L16" s="2"/>
      <c r="M16" s="7"/>
    </row>
    <row r="17" spans="1:11" ht="31.5" customHeight="1" x14ac:dyDescent="0.3">
      <c r="A17" s="38"/>
      <c r="B17" s="38"/>
      <c r="C17" s="38"/>
      <c r="D17" s="21" t="s">
        <v>19</v>
      </c>
      <c r="E17" s="21" t="s">
        <v>20</v>
      </c>
      <c r="F17" s="21" t="s">
        <v>23</v>
      </c>
      <c r="G17" s="21" t="s">
        <v>22</v>
      </c>
      <c r="H17" s="25" t="s">
        <v>21</v>
      </c>
      <c r="I17" s="25" t="s">
        <v>47</v>
      </c>
      <c r="J17" s="25" t="s">
        <v>61</v>
      </c>
      <c r="K17" s="25" t="s">
        <v>62</v>
      </c>
    </row>
    <row r="18" spans="1:11" x14ac:dyDescent="0.3">
      <c r="A18" s="10">
        <v>1</v>
      </c>
      <c r="B18" s="10">
        <v>2</v>
      </c>
      <c r="C18" s="21">
        <v>3</v>
      </c>
      <c r="D18" s="21">
        <v>4</v>
      </c>
      <c r="E18" s="21">
        <v>5</v>
      </c>
      <c r="F18" s="21">
        <v>6</v>
      </c>
      <c r="G18" s="21">
        <v>7</v>
      </c>
      <c r="H18" s="25">
        <v>8</v>
      </c>
      <c r="I18" s="25">
        <v>9</v>
      </c>
      <c r="J18" s="25">
        <v>10</v>
      </c>
      <c r="K18" s="23">
        <v>11</v>
      </c>
    </row>
    <row r="19" spans="1:11" ht="16.2" x14ac:dyDescent="0.3">
      <c r="A19" s="30" t="s">
        <v>67</v>
      </c>
      <c r="B19" s="30" t="s">
        <v>1</v>
      </c>
      <c r="C19" s="11" t="s">
        <v>0</v>
      </c>
      <c r="D19" s="12">
        <f>SUM(D20:D23)</f>
        <v>99707.3</v>
      </c>
      <c r="E19" s="12">
        <f t="shared" ref="E19" si="0">SUM(E20:E23)</f>
        <v>125528.49999999999</v>
      </c>
      <c r="F19" s="12">
        <f t="shared" ref="F19:I19" si="1">SUM(F20:F23)</f>
        <v>140794.1</v>
      </c>
      <c r="G19" s="12">
        <f t="shared" si="1"/>
        <v>142959.20000000001</v>
      </c>
      <c r="H19" s="12">
        <f t="shared" si="1"/>
        <v>146532.60000000003</v>
      </c>
      <c r="I19" s="12">
        <f t="shared" si="1"/>
        <v>158123.99999999997</v>
      </c>
      <c r="J19" s="12">
        <f t="shared" ref="J19:K19" si="2">SUM(J20:J23)</f>
        <v>138943.4</v>
      </c>
      <c r="K19" s="12">
        <f t="shared" si="2"/>
        <v>134273.4</v>
      </c>
    </row>
    <row r="20" spans="1:11" ht="32.4" x14ac:dyDescent="0.3">
      <c r="A20" s="30"/>
      <c r="B20" s="30"/>
      <c r="C20" s="11" t="s">
        <v>11</v>
      </c>
      <c r="D20" s="12">
        <f>D25+D30+D35+D40</f>
        <v>71572.7</v>
      </c>
      <c r="E20" s="12">
        <f t="shared" ref="E20" si="3">E25+E30+E35+E40</f>
        <v>98998.099999999991</v>
      </c>
      <c r="F20" s="12">
        <f t="shared" ref="D20:I23" si="4">F25+F30+F35+F40</f>
        <v>114219.7</v>
      </c>
      <c r="G20" s="12">
        <f t="shared" si="4"/>
        <v>136061.70000000001</v>
      </c>
      <c r="H20" s="12">
        <f t="shared" ref="H20:J20" si="5">H25+H30+H35+H40</f>
        <v>139932.10000000003</v>
      </c>
      <c r="I20" s="12">
        <f t="shared" ref="I20" si="6">I25+I30+I35+I40</f>
        <v>151438.69999999998</v>
      </c>
      <c r="J20" s="12">
        <f t="shared" si="5"/>
        <v>132737.5</v>
      </c>
      <c r="K20" s="12">
        <f t="shared" ref="K20" si="7">K25+K30+K35+K40</f>
        <v>128067</v>
      </c>
    </row>
    <row r="21" spans="1:11" ht="116.4" customHeight="1" x14ac:dyDescent="0.3">
      <c r="A21" s="30"/>
      <c r="B21" s="30"/>
      <c r="C21" s="11" t="s">
        <v>12</v>
      </c>
      <c r="D21" s="12">
        <f t="shared" si="4"/>
        <v>27758.799999999999</v>
      </c>
      <c r="E21" s="12">
        <f t="shared" si="4"/>
        <v>26459.200000000001</v>
      </c>
      <c r="F21" s="12">
        <f t="shared" si="4"/>
        <v>26563.5</v>
      </c>
      <c r="G21" s="12">
        <f t="shared" si="4"/>
        <v>6896.7</v>
      </c>
      <c r="H21" s="12">
        <f t="shared" si="4"/>
        <v>6595.2</v>
      </c>
      <c r="I21" s="12">
        <f t="shared" si="4"/>
        <v>6596.3</v>
      </c>
      <c r="J21" s="12">
        <f t="shared" ref="J21:K21" si="8">J26+J31+J36+J41</f>
        <v>6200.5</v>
      </c>
      <c r="K21" s="12">
        <f t="shared" si="8"/>
        <v>6200.5</v>
      </c>
    </row>
    <row r="22" spans="1:11" ht="118.2" customHeight="1" x14ac:dyDescent="0.3">
      <c r="A22" s="30"/>
      <c r="B22" s="30"/>
      <c r="C22" s="11" t="s">
        <v>13</v>
      </c>
      <c r="D22" s="12">
        <f t="shared" si="4"/>
        <v>375.8</v>
      </c>
      <c r="E22" s="12">
        <f t="shared" si="4"/>
        <v>71.2</v>
      </c>
      <c r="F22" s="12">
        <f t="shared" si="4"/>
        <v>10.9</v>
      </c>
      <c r="G22" s="12">
        <f t="shared" si="4"/>
        <v>0.8</v>
      </c>
      <c r="H22" s="12">
        <f t="shared" si="4"/>
        <v>5.3</v>
      </c>
      <c r="I22" s="12">
        <f t="shared" si="4"/>
        <v>89</v>
      </c>
      <c r="J22" s="12">
        <f t="shared" ref="J22:K23" si="9">J27+J32+J37+J42</f>
        <v>5.4</v>
      </c>
      <c r="K22" s="12">
        <f t="shared" si="9"/>
        <v>5.9</v>
      </c>
    </row>
    <row r="23" spans="1:11" ht="96.6" customHeight="1" x14ac:dyDescent="0.3">
      <c r="A23" s="30"/>
      <c r="B23" s="30"/>
      <c r="C23" s="11" t="s">
        <v>14</v>
      </c>
      <c r="D23" s="12">
        <f t="shared" si="4"/>
        <v>0</v>
      </c>
      <c r="E23" s="12">
        <f t="shared" si="4"/>
        <v>0</v>
      </c>
      <c r="F23" s="12">
        <f t="shared" si="4"/>
        <v>0</v>
      </c>
      <c r="G23" s="12">
        <f t="shared" si="4"/>
        <v>0</v>
      </c>
      <c r="H23" s="12">
        <f t="shared" si="4"/>
        <v>0</v>
      </c>
      <c r="I23" s="12">
        <f t="shared" si="4"/>
        <v>0</v>
      </c>
      <c r="J23" s="12">
        <f t="shared" si="9"/>
        <v>0</v>
      </c>
      <c r="K23" s="12">
        <f t="shared" si="9"/>
        <v>0</v>
      </c>
    </row>
    <row r="24" spans="1:11" ht="16.2" x14ac:dyDescent="0.3">
      <c r="A24" s="30"/>
      <c r="B24" s="30" t="s">
        <v>6</v>
      </c>
      <c r="C24" s="11" t="s">
        <v>0</v>
      </c>
      <c r="D24" s="12">
        <f t="shared" ref="D24:H24" si="10">SUM(D25:D28)</f>
        <v>97129.500000000015</v>
      </c>
      <c r="E24" s="12">
        <f t="shared" ref="E24" si="11">SUM(E25:E28)</f>
        <v>122622.59999999999</v>
      </c>
      <c r="F24" s="12">
        <f t="shared" si="10"/>
        <v>137440.49999999997</v>
      </c>
      <c r="G24" s="12">
        <f t="shared" si="10"/>
        <v>138847.79999999999</v>
      </c>
      <c r="H24" s="12">
        <f t="shared" si="10"/>
        <v>141374.20000000001</v>
      </c>
      <c r="I24" s="12">
        <f t="shared" ref="I24" si="12">SUM(I25:I28)</f>
        <v>153343.99999999997</v>
      </c>
      <c r="J24" s="12">
        <f t="shared" ref="J24:K24" si="13">SUM(J25:J28)</f>
        <v>134163.4</v>
      </c>
      <c r="K24" s="12">
        <f t="shared" si="13"/>
        <v>129493.4</v>
      </c>
    </row>
    <row r="25" spans="1:11" ht="16.2" x14ac:dyDescent="0.3">
      <c r="A25" s="30"/>
      <c r="B25" s="30"/>
      <c r="C25" s="11" t="s">
        <v>2</v>
      </c>
      <c r="D25" s="12">
        <f>D50+D120+D155+D185</f>
        <v>68994.900000000009</v>
      </c>
      <c r="E25" s="12">
        <f t="shared" ref="E25" si="14">E50+E120+E155+E185</f>
        <v>96092.2</v>
      </c>
      <c r="F25" s="12">
        <f t="shared" ref="F25:I27" si="15">F50+F120+F155+F185</f>
        <v>110866.09999999999</v>
      </c>
      <c r="G25" s="12">
        <f t="shared" si="15"/>
        <v>131950.29999999999</v>
      </c>
      <c r="H25" s="12">
        <f t="shared" si="15"/>
        <v>134773.70000000001</v>
      </c>
      <c r="I25" s="12">
        <f t="shared" si="15"/>
        <v>146658.69999999998</v>
      </c>
      <c r="J25" s="12">
        <f t="shared" ref="J25:K25" si="16">J50+J120+J155+J185</f>
        <v>127957.5</v>
      </c>
      <c r="K25" s="12">
        <f t="shared" si="16"/>
        <v>123287</v>
      </c>
    </row>
    <row r="26" spans="1:11" ht="16.2" x14ac:dyDescent="0.3">
      <c r="A26" s="30"/>
      <c r="B26" s="30"/>
      <c r="C26" s="11" t="s">
        <v>3</v>
      </c>
      <c r="D26" s="12">
        <f>D51+D121+D156+D186</f>
        <v>27758.799999999999</v>
      </c>
      <c r="E26" s="12">
        <f t="shared" ref="E26" si="17">E51+E121+E156+E186</f>
        <v>26459.200000000001</v>
      </c>
      <c r="F26" s="12">
        <f t="shared" si="15"/>
        <v>26563.5</v>
      </c>
      <c r="G26" s="12">
        <f>G51+G121+G156+G186</f>
        <v>6896.7</v>
      </c>
      <c r="H26" s="12">
        <f t="shared" si="15"/>
        <v>6595.2</v>
      </c>
      <c r="I26" s="12">
        <f t="shared" si="15"/>
        <v>6596.3</v>
      </c>
      <c r="J26" s="12">
        <f t="shared" ref="J26:K26" si="18">J51+J121+J156+J186</f>
        <v>6200.5</v>
      </c>
      <c r="K26" s="12">
        <f t="shared" si="18"/>
        <v>6200.5</v>
      </c>
    </row>
    <row r="27" spans="1:11" ht="16.2" x14ac:dyDescent="0.3">
      <c r="A27" s="30"/>
      <c r="B27" s="30"/>
      <c r="C27" s="11" t="s">
        <v>4</v>
      </c>
      <c r="D27" s="12">
        <f>D52+D122+D157+D187</f>
        <v>375.8</v>
      </c>
      <c r="E27" s="12">
        <f t="shared" ref="E27" si="19">E52+E122+E157+E187</f>
        <v>71.2</v>
      </c>
      <c r="F27" s="12">
        <f t="shared" si="15"/>
        <v>10.9</v>
      </c>
      <c r="G27" s="12">
        <f t="shared" si="15"/>
        <v>0.8</v>
      </c>
      <c r="H27" s="12">
        <f t="shared" si="15"/>
        <v>5.3</v>
      </c>
      <c r="I27" s="12">
        <f t="shared" si="15"/>
        <v>89</v>
      </c>
      <c r="J27" s="12">
        <f t="shared" ref="J27:K27" si="20">J52+J122+J157+J187</f>
        <v>5.4</v>
      </c>
      <c r="K27" s="12">
        <f t="shared" si="20"/>
        <v>5.9</v>
      </c>
    </row>
    <row r="28" spans="1:11" ht="16.2" x14ac:dyDescent="0.3">
      <c r="A28" s="30"/>
      <c r="B28" s="30"/>
      <c r="C28" s="11" t="s">
        <v>5</v>
      </c>
      <c r="D28" s="12">
        <f t="shared" ref="D28:I28" si="21">D53+D123+D158</f>
        <v>0</v>
      </c>
      <c r="E28" s="12">
        <f t="shared" ref="E28" si="22">E53+E123+E158</f>
        <v>0</v>
      </c>
      <c r="F28" s="12">
        <f t="shared" si="21"/>
        <v>0</v>
      </c>
      <c r="G28" s="12">
        <f t="shared" si="21"/>
        <v>0</v>
      </c>
      <c r="H28" s="12">
        <f t="shared" si="21"/>
        <v>0</v>
      </c>
      <c r="I28" s="12">
        <f t="shared" si="21"/>
        <v>0</v>
      </c>
      <c r="J28" s="12">
        <f t="shared" ref="J28:K28" si="23">J53+J123+J158</f>
        <v>0</v>
      </c>
      <c r="K28" s="12">
        <f t="shared" si="23"/>
        <v>0</v>
      </c>
    </row>
    <row r="29" spans="1:11" ht="16.2" x14ac:dyDescent="0.3">
      <c r="A29" s="30"/>
      <c r="B29" s="30" t="s">
        <v>15</v>
      </c>
      <c r="C29" s="11" t="s">
        <v>0</v>
      </c>
      <c r="D29" s="12">
        <f t="shared" ref="D29:H29" si="24">SUM(D30:D33)</f>
        <v>747.2</v>
      </c>
      <c r="E29" s="12">
        <f t="shared" ref="E29" si="25">SUM(E30:E33)</f>
        <v>861.8</v>
      </c>
      <c r="F29" s="12">
        <f t="shared" si="24"/>
        <v>953.6</v>
      </c>
      <c r="G29" s="12">
        <f t="shared" si="24"/>
        <v>1359.5</v>
      </c>
      <c r="H29" s="12">
        <f t="shared" si="24"/>
        <v>1779.7</v>
      </c>
      <c r="I29" s="12">
        <f t="shared" ref="I29" si="26">SUM(I30:I33)</f>
        <v>1690</v>
      </c>
      <c r="J29" s="12">
        <f t="shared" ref="J29:K29" si="27">SUM(J30:J33)</f>
        <v>1690</v>
      </c>
      <c r="K29" s="12">
        <f t="shared" si="27"/>
        <v>1690</v>
      </c>
    </row>
    <row r="30" spans="1:11" ht="16.2" x14ac:dyDescent="0.3">
      <c r="A30" s="30"/>
      <c r="B30" s="30"/>
      <c r="C30" s="11" t="s">
        <v>2</v>
      </c>
      <c r="D30" s="13">
        <f t="shared" ref="D30:G33" si="28">D245</f>
        <v>747.2</v>
      </c>
      <c r="E30" s="13">
        <f t="shared" si="28"/>
        <v>861.8</v>
      </c>
      <c r="F30" s="13">
        <f t="shared" si="28"/>
        <v>953.6</v>
      </c>
      <c r="G30" s="13">
        <f t="shared" si="28"/>
        <v>1359.5</v>
      </c>
      <c r="H30" s="13">
        <f t="shared" ref="H30:J30" si="29">H245</f>
        <v>1779.7</v>
      </c>
      <c r="I30" s="13">
        <f t="shared" ref="I30" si="30">I245</f>
        <v>1690</v>
      </c>
      <c r="J30" s="13">
        <f t="shared" si="29"/>
        <v>1690</v>
      </c>
      <c r="K30" s="13">
        <f t="shared" ref="K30" si="31">K245</f>
        <v>1690</v>
      </c>
    </row>
    <row r="31" spans="1:11" ht="16.2" x14ac:dyDescent="0.3">
      <c r="A31" s="30"/>
      <c r="B31" s="30"/>
      <c r="C31" s="11" t="s">
        <v>3</v>
      </c>
      <c r="D31" s="13">
        <f t="shared" si="28"/>
        <v>0</v>
      </c>
      <c r="E31" s="13">
        <f t="shared" si="28"/>
        <v>0</v>
      </c>
      <c r="F31" s="13">
        <f t="shared" si="28"/>
        <v>0</v>
      </c>
      <c r="G31" s="13">
        <f t="shared" si="28"/>
        <v>0</v>
      </c>
      <c r="H31" s="13">
        <f t="shared" ref="H31:J31" si="32">H246</f>
        <v>0</v>
      </c>
      <c r="I31" s="13">
        <f t="shared" ref="I31" si="33">I246</f>
        <v>0</v>
      </c>
      <c r="J31" s="13">
        <f t="shared" si="32"/>
        <v>0</v>
      </c>
      <c r="K31" s="13">
        <f t="shared" ref="K31" si="34">K246</f>
        <v>0</v>
      </c>
    </row>
    <row r="32" spans="1:11" ht="16.2" x14ac:dyDescent="0.3">
      <c r="A32" s="30"/>
      <c r="B32" s="30"/>
      <c r="C32" s="11" t="s">
        <v>4</v>
      </c>
      <c r="D32" s="13">
        <f t="shared" si="28"/>
        <v>0</v>
      </c>
      <c r="E32" s="13">
        <f t="shared" si="28"/>
        <v>0</v>
      </c>
      <c r="F32" s="13">
        <f t="shared" si="28"/>
        <v>0</v>
      </c>
      <c r="G32" s="13">
        <f t="shared" si="28"/>
        <v>0</v>
      </c>
      <c r="H32" s="13">
        <f t="shared" ref="H32:J32" si="35">H247</f>
        <v>0</v>
      </c>
      <c r="I32" s="13">
        <f t="shared" ref="I32" si="36">I247</f>
        <v>0</v>
      </c>
      <c r="J32" s="13">
        <f t="shared" si="35"/>
        <v>0</v>
      </c>
      <c r="K32" s="13">
        <f t="shared" ref="K32" si="37">K247</f>
        <v>0</v>
      </c>
    </row>
    <row r="33" spans="1:11" ht="16.2" x14ac:dyDescent="0.3">
      <c r="A33" s="30"/>
      <c r="B33" s="30"/>
      <c r="C33" s="11" t="s">
        <v>5</v>
      </c>
      <c r="D33" s="13">
        <f t="shared" si="28"/>
        <v>0</v>
      </c>
      <c r="E33" s="13">
        <f t="shared" si="28"/>
        <v>0</v>
      </c>
      <c r="F33" s="13">
        <f t="shared" si="28"/>
        <v>0</v>
      </c>
      <c r="G33" s="13">
        <f t="shared" si="28"/>
        <v>0</v>
      </c>
      <c r="H33" s="13">
        <f t="shared" ref="H33:J33" si="38">H248</f>
        <v>0</v>
      </c>
      <c r="I33" s="13">
        <f t="shared" ref="I33" si="39">I248</f>
        <v>0</v>
      </c>
      <c r="J33" s="13">
        <f t="shared" si="38"/>
        <v>0</v>
      </c>
      <c r="K33" s="13">
        <f t="shared" ref="K33" si="40">K248</f>
        <v>0</v>
      </c>
    </row>
    <row r="34" spans="1:11" ht="16.2" x14ac:dyDescent="0.3">
      <c r="A34" s="30"/>
      <c r="B34" s="30" t="s">
        <v>16</v>
      </c>
      <c r="C34" s="11" t="s">
        <v>0</v>
      </c>
      <c r="D34" s="12">
        <f t="shared" ref="D34:I34" si="41">SUM(D35:D38)</f>
        <v>1531.7</v>
      </c>
      <c r="E34" s="12">
        <f t="shared" si="41"/>
        <v>1703.4</v>
      </c>
      <c r="F34" s="12">
        <f t="shared" si="41"/>
        <v>1881.9</v>
      </c>
      <c r="G34" s="12">
        <f t="shared" si="41"/>
        <v>2162.1999999999998</v>
      </c>
      <c r="H34" s="12">
        <f t="shared" si="41"/>
        <v>2748.7</v>
      </c>
      <c r="I34" s="12">
        <f t="shared" si="41"/>
        <v>2493</v>
      </c>
      <c r="J34" s="12">
        <f t="shared" ref="J34:K34" si="42">SUM(J35:J38)</f>
        <v>2493</v>
      </c>
      <c r="K34" s="12">
        <f t="shared" si="42"/>
        <v>2493</v>
      </c>
    </row>
    <row r="35" spans="1:11" ht="16.2" x14ac:dyDescent="0.3">
      <c r="A35" s="30"/>
      <c r="B35" s="30"/>
      <c r="C35" s="11" t="s">
        <v>2</v>
      </c>
      <c r="D35" s="13">
        <f t="shared" ref="D35:G38" si="43">D250</f>
        <v>1531.7</v>
      </c>
      <c r="E35" s="13">
        <f t="shared" si="43"/>
        <v>1703.4</v>
      </c>
      <c r="F35" s="13">
        <f t="shared" si="43"/>
        <v>1881.9</v>
      </c>
      <c r="G35" s="13">
        <f t="shared" si="43"/>
        <v>2162.1999999999998</v>
      </c>
      <c r="H35" s="13">
        <f t="shared" ref="H35:J35" si="44">H250</f>
        <v>2748.7</v>
      </c>
      <c r="I35" s="13">
        <f t="shared" ref="I35" si="45">I250</f>
        <v>2493</v>
      </c>
      <c r="J35" s="13">
        <f t="shared" si="44"/>
        <v>2493</v>
      </c>
      <c r="K35" s="13">
        <f t="shared" ref="K35" si="46">K250</f>
        <v>2493</v>
      </c>
    </row>
    <row r="36" spans="1:11" ht="16.2" x14ac:dyDescent="0.3">
      <c r="A36" s="30"/>
      <c r="B36" s="30"/>
      <c r="C36" s="11" t="s">
        <v>3</v>
      </c>
      <c r="D36" s="13">
        <f t="shared" si="43"/>
        <v>0</v>
      </c>
      <c r="E36" s="13">
        <f t="shared" si="43"/>
        <v>0</v>
      </c>
      <c r="F36" s="13">
        <f t="shared" si="43"/>
        <v>0</v>
      </c>
      <c r="G36" s="13">
        <f t="shared" si="43"/>
        <v>0</v>
      </c>
      <c r="H36" s="13">
        <f t="shared" ref="H36:J36" si="47">H251</f>
        <v>0</v>
      </c>
      <c r="I36" s="13">
        <f t="shared" ref="I36" si="48">I251</f>
        <v>0</v>
      </c>
      <c r="J36" s="13">
        <f t="shared" si="47"/>
        <v>0</v>
      </c>
      <c r="K36" s="13">
        <f t="shared" ref="K36" si="49">K251</f>
        <v>0</v>
      </c>
    </row>
    <row r="37" spans="1:11" ht="16.2" x14ac:dyDescent="0.3">
      <c r="A37" s="30"/>
      <c r="B37" s="30"/>
      <c r="C37" s="11" t="s">
        <v>4</v>
      </c>
      <c r="D37" s="13">
        <f t="shared" si="43"/>
        <v>0</v>
      </c>
      <c r="E37" s="13">
        <f t="shared" si="43"/>
        <v>0</v>
      </c>
      <c r="F37" s="13">
        <f t="shared" si="43"/>
        <v>0</v>
      </c>
      <c r="G37" s="13">
        <f t="shared" si="43"/>
        <v>0</v>
      </c>
      <c r="H37" s="13">
        <f t="shared" ref="H37:J37" si="50">H252</f>
        <v>0</v>
      </c>
      <c r="I37" s="13">
        <f t="shared" ref="I37" si="51">I252</f>
        <v>0</v>
      </c>
      <c r="J37" s="13">
        <f t="shared" si="50"/>
        <v>0</v>
      </c>
      <c r="K37" s="13">
        <f t="shared" ref="K37" si="52">K252</f>
        <v>0</v>
      </c>
    </row>
    <row r="38" spans="1:11" ht="16.2" x14ac:dyDescent="0.3">
      <c r="A38" s="30"/>
      <c r="B38" s="30"/>
      <c r="C38" s="11" t="s">
        <v>5</v>
      </c>
      <c r="D38" s="13">
        <f t="shared" si="43"/>
        <v>0</v>
      </c>
      <c r="E38" s="13">
        <f t="shared" si="43"/>
        <v>0</v>
      </c>
      <c r="F38" s="13">
        <f t="shared" si="43"/>
        <v>0</v>
      </c>
      <c r="G38" s="13">
        <f t="shared" si="43"/>
        <v>0</v>
      </c>
      <c r="H38" s="13">
        <f t="shared" ref="H38:J38" si="53">H253</f>
        <v>0</v>
      </c>
      <c r="I38" s="13">
        <f t="shared" ref="I38" si="54">I253</f>
        <v>0</v>
      </c>
      <c r="J38" s="13">
        <f t="shared" si="53"/>
        <v>0</v>
      </c>
      <c r="K38" s="13">
        <f t="shared" ref="K38" si="55">K253</f>
        <v>0</v>
      </c>
    </row>
    <row r="39" spans="1:11" ht="16.2" x14ac:dyDescent="0.3">
      <c r="A39" s="30"/>
      <c r="B39" s="30" t="s">
        <v>17</v>
      </c>
      <c r="C39" s="11" t="s">
        <v>0</v>
      </c>
      <c r="D39" s="12">
        <f t="shared" ref="D39:I39" si="56">SUM(D40:D43)</f>
        <v>298.89999999999998</v>
      </c>
      <c r="E39" s="12">
        <f t="shared" si="56"/>
        <v>340.7</v>
      </c>
      <c r="F39" s="12">
        <f t="shared" si="56"/>
        <v>518.1</v>
      </c>
      <c r="G39" s="12">
        <f t="shared" si="56"/>
        <v>589.70000000000005</v>
      </c>
      <c r="H39" s="12">
        <f t="shared" si="56"/>
        <v>630</v>
      </c>
      <c r="I39" s="12">
        <f t="shared" si="56"/>
        <v>597</v>
      </c>
      <c r="J39" s="12">
        <f t="shared" ref="J39:K39" si="57">SUM(J40:J43)</f>
        <v>597</v>
      </c>
      <c r="K39" s="12">
        <f t="shared" si="57"/>
        <v>597</v>
      </c>
    </row>
    <row r="40" spans="1:11" ht="16.2" x14ac:dyDescent="0.3">
      <c r="A40" s="30"/>
      <c r="B40" s="30"/>
      <c r="C40" s="11" t="s">
        <v>2</v>
      </c>
      <c r="D40" s="13">
        <f t="shared" ref="D40:G41" si="58">D255</f>
        <v>298.89999999999998</v>
      </c>
      <c r="E40" s="13">
        <f t="shared" si="58"/>
        <v>340.7</v>
      </c>
      <c r="F40" s="13">
        <f t="shared" si="58"/>
        <v>518.1</v>
      </c>
      <c r="G40" s="13">
        <f t="shared" si="58"/>
        <v>589.70000000000005</v>
      </c>
      <c r="H40" s="13">
        <f t="shared" ref="H40:J40" si="59">H255</f>
        <v>630</v>
      </c>
      <c r="I40" s="13">
        <f t="shared" ref="I40" si="60">I255</f>
        <v>597</v>
      </c>
      <c r="J40" s="13">
        <f t="shared" si="59"/>
        <v>597</v>
      </c>
      <c r="K40" s="13">
        <f t="shared" ref="K40" si="61">K255</f>
        <v>597</v>
      </c>
    </row>
    <row r="41" spans="1:11" ht="16.2" x14ac:dyDescent="0.3">
      <c r="A41" s="30"/>
      <c r="B41" s="30"/>
      <c r="C41" s="11" t="s">
        <v>3</v>
      </c>
      <c r="D41" s="13">
        <f t="shared" si="58"/>
        <v>0</v>
      </c>
      <c r="E41" s="13">
        <f t="shared" si="58"/>
        <v>0</v>
      </c>
      <c r="F41" s="13">
        <f t="shared" si="58"/>
        <v>0</v>
      </c>
      <c r="G41" s="13">
        <f t="shared" si="58"/>
        <v>0</v>
      </c>
      <c r="H41" s="13">
        <f t="shared" ref="H41:J41" si="62">H256</f>
        <v>0</v>
      </c>
      <c r="I41" s="13">
        <f t="shared" ref="I41" si="63">I256</f>
        <v>0</v>
      </c>
      <c r="J41" s="13">
        <f t="shared" si="62"/>
        <v>0</v>
      </c>
      <c r="K41" s="13">
        <f t="shared" ref="K41" si="64">K256</f>
        <v>0</v>
      </c>
    </row>
    <row r="42" spans="1:11" ht="16.2" x14ac:dyDescent="0.3">
      <c r="A42" s="30"/>
      <c r="B42" s="30"/>
      <c r="C42" s="11" t="s">
        <v>4</v>
      </c>
      <c r="D42" s="13">
        <f t="shared" ref="D42:J42" si="65">D257</f>
        <v>0</v>
      </c>
      <c r="E42" s="13">
        <f t="shared" si="65"/>
        <v>0</v>
      </c>
      <c r="F42" s="13">
        <f t="shared" si="65"/>
        <v>0</v>
      </c>
      <c r="G42" s="13">
        <f t="shared" si="65"/>
        <v>0</v>
      </c>
      <c r="H42" s="13">
        <f t="shared" si="65"/>
        <v>0</v>
      </c>
      <c r="I42" s="13">
        <f t="shared" si="65"/>
        <v>0</v>
      </c>
      <c r="J42" s="13">
        <f t="shared" si="65"/>
        <v>0</v>
      </c>
      <c r="K42" s="13">
        <f t="shared" ref="K42" si="66">K257</f>
        <v>0</v>
      </c>
    </row>
    <row r="43" spans="1:11" ht="16.2" x14ac:dyDescent="0.3">
      <c r="A43" s="30"/>
      <c r="B43" s="30"/>
      <c r="C43" s="11" t="s">
        <v>5</v>
      </c>
      <c r="D43" s="13">
        <f t="shared" ref="D43:J43" si="67">D258</f>
        <v>0</v>
      </c>
      <c r="E43" s="13">
        <f t="shared" si="67"/>
        <v>0</v>
      </c>
      <c r="F43" s="13">
        <f t="shared" si="67"/>
        <v>0</v>
      </c>
      <c r="G43" s="13">
        <f t="shared" si="67"/>
        <v>0</v>
      </c>
      <c r="H43" s="13">
        <f t="shared" si="67"/>
        <v>0</v>
      </c>
      <c r="I43" s="13">
        <f t="shared" si="67"/>
        <v>0</v>
      </c>
      <c r="J43" s="13">
        <f t="shared" si="67"/>
        <v>0</v>
      </c>
      <c r="K43" s="13">
        <f t="shared" ref="K43" si="68">K258</f>
        <v>0</v>
      </c>
    </row>
    <row r="44" spans="1:11" s="2" customFormat="1" ht="16.2" x14ac:dyDescent="0.3">
      <c r="A44" s="30" t="s">
        <v>68</v>
      </c>
      <c r="B44" s="30" t="s">
        <v>1</v>
      </c>
      <c r="C44" s="11" t="s">
        <v>0</v>
      </c>
      <c r="D44" s="12">
        <f t="shared" ref="D44:I44" si="69">SUM(D45:D48)</f>
        <v>585</v>
      </c>
      <c r="E44" s="12">
        <f t="shared" si="69"/>
        <v>700.9</v>
      </c>
      <c r="F44" s="12">
        <f t="shared" si="69"/>
        <v>682</v>
      </c>
      <c r="G44" s="12">
        <f t="shared" si="69"/>
        <v>485.3</v>
      </c>
      <c r="H44" s="12">
        <f t="shared" si="69"/>
        <v>0</v>
      </c>
      <c r="I44" s="12">
        <f t="shared" si="69"/>
        <v>0</v>
      </c>
      <c r="J44" s="12">
        <f t="shared" ref="J44:K44" si="70">SUM(J45:J48)</f>
        <v>0</v>
      </c>
      <c r="K44" s="12">
        <f t="shared" si="70"/>
        <v>0</v>
      </c>
    </row>
    <row r="45" spans="1:11" s="2" customFormat="1" ht="16.2" x14ac:dyDescent="0.3">
      <c r="A45" s="30"/>
      <c r="B45" s="30"/>
      <c r="C45" s="11" t="s">
        <v>2</v>
      </c>
      <c r="D45" s="12">
        <f t="shared" ref="D45:G48" si="71">D50</f>
        <v>585</v>
      </c>
      <c r="E45" s="12">
        <f t="shared" si="71"/>
        <v>700.9</v>
      </c>
      <c r="F45" s="12">
        <f t="shared" si="71"/>
        <v>682</v>
      </c>
      <c r="G45" s="12">
        <f t="shared" si="71"/>
        <v>485.3</v>
      </c>
      <c r="H45" s="12">
        <f t="shared" ref="H45:J45" si="72">H50</f>
        <v>0</v>
      </c>
      <c r="I45" s="12">
        <f t="shared" ref="I45" si="73">I50</f>
        <v>0</v>
      </c>
      <c r="J45" s="12">
        <f t="shared" si="72"/>
        <v>0</v>
      </c>
      <c r="K45" s="12">
        <f t="shared" ref="K45" si="74">K50</f>
        <v>0</v>
      </c>
    </row>
    <row r="46" spans="1:11" s="2" customFormat="1" ht="16.2" x14ac:dyDescent="0.3">
      <c r="A46" s="30"/>
      <c r="B46" s="30"/>
      <c r="C46" s="11" t="s">
        <v>3</v>
      </c>
      <c r="D46" s="12">
        <f t="shared" si="71"/>
        <v>0</v>
      </c>
      <c r="E46" s="12">
        <f t="shared" si="71"/>
        <v>0</v>
      </c>
      <c r="F46" s="12">
        <f t="shared" si="71"/>
        <v>0</v>
      </c>
      <c r="G46" s="12">
        <f t="shared" si="71"/>
        <v>0</v>
      </c>
      <c r="H46" s="12">
        <f t="shared" ref="H46:J46" si="75">H51</f>
        <v>0</v>
      </c>
      <c r="I46" s="12">
        <f t="shared" ref="I46" si="76">I51</f>
        <v>0</v>
      </c>
      <c r="J46" s="12">
        <f t="shared" si="75"/>
        <v>0</v>
      </c>
      <c r="K46" s="12">
        <f t="shared" ref="K46" si="77">K51</f>
        <v>0</v>
      </c>
    </row>
    <row r="47" spans="1:11" s="2" customFormat="1" ht="16.2" x14ac:dyDescent="0.3">
      <c r="A47" s="30"/>
      <c r="B47" s="30"/>
      <c r="C47" s="11" t="s">
        <v>4</v>
      </c>
      <c r="D47" s="12">
        <f t="shared" si="71"/>
        <v>0</v>
      </c>
      <c r="E47" s="12">
        <f t="shared" si="71"/>
        <v>0</v>
      </c>
      <c r="F47" s="12">
        <f t="shared" si="71"/>
        <v>0</v>
      </c>
      <c r="G47" s="12">
        <f t="shared" si="71"/>
        <v>0</v>
      </c>
      <c r="H47" s="12">
        <f t="shared" ref="H47:J47" si="78">H52</f>
        <v>0</v>
      </c>
      <c r="I47" s="12">
        <f t="shared" ref="I47" si="79">I52</f>
        <v>0</v>
      </c>
      <c r="J47" s="12">
        <f t="shared" si="78"/>
        <v>0</v>
      </c>
      <c r="K47" s="12">
        <f t="shared" ref="K47" si="80">K52</f>
        <v>0</v>
      </c>
    </row>
    <row r="48" spans="1:11" s="2" customFormat="1" ht="16.2" x14ac:dyDescent="0.3">
      <c r="A48" s="30"/>
      <c r="B48" s="30"/>
      <c r="C48" s="11" t="s">
        <v>5</v>
      </c>
      <c r="D48" s="12">
        <f t="shared" si="71"/>
        <v>0</v>
      </c>
      <c r="E48" s="12">
        <f t="shared" si="71"/>
        <v>0</v>
      </c>
      <c r="F48" s="12">
        <f t="shared" si="71"/>
        <v>0</v>
      </c>
      <c r="G48" s="12">
        <f t="shared" si="71"/>
        <v>0</v>
      </c>
      <c r="H48" s="12">
        <f t="shared" ref="H48:J48" si="81">H53</f>
        <v>0</v>
      </c>
      <c r="I48" s="12">
        <f t="shared" ref="I48" si="82">I53</f>
        <v>0</v>
      </c>
      <c r="J48" s="12">
        <f t="shared" si="81"/>
        <v>0</v>
      </c>
      <c r="K48" s="12">
        <f t="shared" ref="K48" si="83">K53</f>
        <v>0</v>
      </c>
    </row>
    <row r="49" spans="1:12" s="2" customFormat="1" ht="15.6" customHeight="1" x14ac:dyDescent="0.3">
      <c r="A49" s="30"/>
      <c r="B49" s="30" t="s">
        <v>18</v>
      </c>
      <c r="C49" s="11" t="s">
        <v>0</v>
      </c>
      <c r="D49" s="12">
        <f t="shared" ref="D49:I49" si="84">SUM(D50:D53)</f>
        <v>585</v>
      </c>
      <c r="E49" s="12">
        <f t="shared" si="84"/>
        <v>700.9</v>
      </c>
      <c r="F49" s="12">
        <f t="shared" si="84"/>
        <v>682</v>
      </c>
      <c r="G49" s="12">
        <f t="shared" si="84"/>
        <v>485.3</v>
      </c>
      <c r="H49" s="12">
        <f t="shared" si="84"/>
        <v>0</v>
      </c>
      <c r="I49" s="12">
        <f t="shared" si="84"/>
        <v>0</v>
      </c>
      <c r="J49" s="12">
        <f t="shared" ref="J49:K49" si="85">SUM(J50:J53)</f>
        <v>0</v>
      </c>
      <c r="K49" s="12">
        <f t="shared" si="85"/>
        <v>0</v>
      </c>
    </row>
    <row r="50" spans="1:12" s="2" customFormat="1" ht="16.2" x14ac:dyDescent="0.3">
      <c r="A50" s="30"/>
      <c r="B50" s="30"/>
      <c r="C50" s="11" t="s">
        <v>2</v>
      </c>
      <c r="D50" s="12">
        <f>D60+D105</f>
        <v>585</v>
      </c>
      <c r="E50" s="12">
        <f t="shared" ref="E50:J50" si="86">E60+E105</f>
        <v>700.9</v>
      </c>
      <c r="F50" s="12">
        <f t="shared" si="86"/>
        <v>682</v>
      </c>
      <c r="G50" s="12">
        <f t="shared" si="86"/>
        <v>485.3</v>
      </c>
      <c r="H50" s="12">
        <f t="shared" si="86"/>
        <v>0</v>
      </c>
      <c r="I50" s="12">
        <f t="shared" si="86"/>
        <v>0</v>
      </c>
      <c r="J50" s="12">
        <f t="shared" si="86"/>
        <v>0</v>
      </c>
      <c r="K50" s="12">
        <f t="shared" ref="K50" si="87">K60+K105</f>
        <v>0</v>
      </c>
    </row>
    <row r="51" spans="1:12" s="2" customFormat="1" ht="16.2" x14ac:dyDescent="0.3">
      <c r="A51" s="30"/>
      <c r="B51" s="30"/>
      <c r="C51" s="11" t="s">
        <v>3</v>
      </c>
      <c r="D51" s="12">
        <f t="shared" ref="D51:J51" si="88">D61+D106</f>
        <v>0</v>
      </c>
      <c r="E51" s="12">
        <f t="shared" si="88"/>
        <v>0</v>
      </c>
      <c r="F51" s="12">
        <f t="shared" si="88"/>
        <v>0</v>
      </c>
      <c r="G51" s="12">
        <f t="shared" si="88"/>
        <v>0</v>
      </c>
      <c r="H51" s="12">
        <f t="shared" si="88"/>
        <v>0</v>
      </c>
      <c r="I51" s="12">
        <f t="shared" si="88"/>
        <v>0</v>
      </c>
      <c r="J51" s="12">
        <f t="shared" si="88"/>
        <v>0</v>
      </c>
      <c r="K51" s="12">
        <f t="shared" ref="K51" si="89">K61+K106</f>
        <v>0</v>
      </c>
    </row>
    <row r="52" spans="1:12" s="2" customFormat="1" ht="16.2" x14ac:dyDescent="0.3">
      <c r="A52" s="30"/>
      <c r="B52" s="30"/>
      <c r="C52" s="11" t="s">
        <v>4</v>
      </c>
      <c r="D52" s="12">
        <f t="shared" ref="D52:J52" si="90">D62+D107</f>
        <v>0</v>
      </c>
      <c r="E52" s="12">
        <f t="shared" si="90"/>
        <v>0</v>
      </c>
      <c r="F52" s="12">
        <f t="shared" si="90"/>
        <v>0</v>
      </c>
      <c r="G52" s="12">
        <f t="shared" si="90"/>
        <v>0</v>
      </c>
      <c r="H52" s="12">
        <f t="shared" si="90"/>
        <v>0</v>
      </c>
      <c r="I52" s="12">
        <f t="shared" si="90"/>
        <v>0</v>
      </c>
      <c r="J52" s="12">
        <f t="shared" si="90"/>
        <v>0</v>
      </c>
      <c r="K52" s="12">
        <f t="shared" ref="K52" si="91">K62+K107</f>
        <v>0</v>
      </c>
    </row>
    <row r="53" spans="1:12" s="2" customFormat="1" ht="16.2" x14ac:dyDescent="0.3">
      <c r="A53" s="30"/>
      <c r="B53" s="30"/>
      <c r="C53" s="11" t="s">
        <v>5</v>
      </c>
      <c r="D53" s="12">
        <f t="shared" ref="D53:J53" si="92">D63+D108</f>
        <v>0</v>
      </c>
      <c r="E53" s="12">
        <f t="shared" si="92"/>
        <v>0</v>
      </c>
      <c r="F53" s="12">
        <f t="shared" si="92"/>
        <v>0</v>
      </c>
      <c r="G53" s="12">
        <f t="shared" si="92"/>
        <v>0</v>
      </c>
      <c r="H53" s="12">
        <f t="shared" si="92"/>
        <v>0</v>
      </c>
      <c r="I53" s="12">
        <f t="shared" si="92"/>
        <v>0</v>
      </c>
      <c r="J53" s="12">
        <f t="shared" si="92"/>
        <v>0</v>
      </c>
      <c r="K53" s="12">
        <f t="shared" ref="K53" si="93">K63+K108</f>
        <v>0</v>
      </c>
    </row>
    <row r="54" spans="1:12" s="1" customFormat="1" x14ac:dyDescent="0.3">
      <c r="A54" s="28" t="s">
        <v>51</v>
      </c>
      <c r="B54" s="28" t="s">
        <v>1</v>
      </c>
      <c r="C54" s="14" t="s">
        <v>0</v>
      </c>
      <c r="D54" s="15">
        <f t="shared" ref="D54:I54" si="94">SUM(D55:D58)</f>
        <v>585</v>
      </c>
      <c r="E54" s="15">
        <f t="shared" si="94"/>
        <v>700.9</v>
      </c>
      <c r="F54" s="15">
        <f t="shared" si="94"/>
        <v>682</v>
      </c>
      <c r="G54" s="15">
        <f t="shared" si="94"/>
        <v>485.3</v>
      </c>
      <c r="H54" s="15">
        <f t="shared" si="94"/>
        <v>0</v>
      </c>
      <c r="I54" s="15">
        <f t="shared" si="94"/>
        <v>0</v>
      </c>
      <c r="J54" s="15">
        <f t="shared" ref="J54:K54" si="95">SUM(J55:J58)</f>
        <v>0</v>
      </c>
      <c r="K54" s="15">
        <f t="shared" si="95"/>
        <v>0</v>
      </c>
      <c r="L54" s="7"/>
    </row>
    <row r="55" spans="1:12" s="1" customFormat="1" x14ac:dyDescent="0.3">
      <c r="A55" s="29"/>
      <c r="B55" s="28"/>
      <c r="C55" s="14" t="s">
        <v>2</v>
      </c>
      <c r="D55" s="15">
        <f t="shared" ref="D55:G58" si="96">D60</f>
        <v>585</v>
      </c>
      <c r="E55" s="15">
        <f t="shared" si="96"/>
        <v>700.9</v>
      </c>
      <c r="F55" s="15">
        <f t="shared" si="96"/>
        <v>682</v>
      </c>
      <c r="G55" s="15">
        <f t="shared" si="96"/>
        <v>485.3</v>
      </c>
      <c r="H55" s="15">
        <f t="shared" ref="H55:J55" si="97">H60</f>
        <v>0</v>
      </c>
      <c r="I55" s="15">
        <f t="shared" ref="I55" si="98">I60</f>
        <v>0</v>
      </c>
      <c r="J55" s="15">
        <f t="shared" si="97"/>
        <v>0</v>
      </c>
      <c r="K55" s="15">
        <f t="shared" ref="K55" si="99">K60</f>
        <v>0</v>
      </c>
      <c r="L55" s="7"/>
    </row>
    <row r="56" spans="1:12" s="1" customFormat="1" x14ac:dyDescent="0.3">
      <c r="A56" s="29"/>
      <c r="B56" s="28"/>
      <c r="C56" s="14" t="s">
        <v>3</v>
      </c>
      <c r="D56" s="15">
        <f t="shared" si="96"/>
        <v>0</v>
      </c>
      <c r="E56" s="15">
        <f t="shared" si="96"/>
        <v>0</v>
      </c>
      <c r="F56" s="15">
        <f t="shared" si="96"/>
        <v>0</v>
      </c>
      <c r="G56" s="15">
        <f t="shared" si="96"/>
        <v>0</v>
      </c>
      <c r="H56" s="15">
        <f t="shared" ref="H56:J56" si="100">H61</f>
        <v>0</v>
      </c>
      <c r="I56" s="15">
        <f t="shared" ref="I56" si="101">I61</f>
        <v>0</v>
      </c>
      <c r="J56" s="15">
        <f t="shared" si="100"/>
        <v>0</v>
      </c>
      <c r="K56" s="15">
        <f t="shared" ref="K56" si="102">K61</f>
        <v>0</v>
      </c>
      <c r="L56" s="7"/>
    </row>
    <row r="57" spans="1:12" s="1" customFormat="1" x14ac:dyDescent="0.3">
      <c r="A57" s="29"/>
      <c r="B57" s="28"/>
      <c r="C57" s="14" t="s">
        <v>4</v>
      </c>
      <c r="D57" s="15">
        <f t="shared" si="96"/>
        <v>0</v>
      </c>
      <c r="E57" s="15">
        <f t="shared" si="96"/>
        <v>0</v>
      </c>
      <c r="F57" s="15">
        <f t="shared" si="96"/>
        <v>0</v>
      </c>
      <c r="G57" s="15">
        <f t="shared" si="96"/>
        <v>0</v>
      </c>
      <c r="H57" s="15">
        <f t="shared" ref="H57:J57" si="103">H62</f>
        <v>0</v>
      </c>
      <c r="I57" s="15">
        <f t="shared" ref="I57" si="104">I62</f>
        <v>0</v>
      </c>
      <c r="J57" s="15">
        <f t="shared" si="103"/>
        <v>0</v>
      </c>
      <c r="K57" s="15">
        <f t="shared" ref="K57" si="105">K62</f>
        <v>0</v>
      </c>
      <c r="L57" s="7"/>
    </row>
    <row r="58" spans="1:12" s="1" customFormat="1" x14ac:dyDescent="0.3">
      <c r="A58" s="29"/>
      <c r="B58" s="28"/>
      <c r="C58" s="14" t="s">
        <v>5</v>
      </c>
      <c r="D58" s="15">
        <f t="shared" si="96"/>
        <v>0</v>
      </c>
      <c r="E58" s="15">
        <f t="shared" si="96"/>
        <v>0</v>
      </c>
      <c r="F58" s="15">
        <f t="shared" si="96"/>
        <v>0</v>
      </c>
      <c r="G58" s="15">
        <f t="shared" si="96"/>
        <v>0</v>
      </c>
      <c r="H58" s="15">
        <f t="shared" ref="H58:J58" si="106">H63</f>
        <v>0</v>
      </c>
      <c r="I58" s="15">
        <f t="shared" ref="I58" si="107">I63</f>
        <v>0</v>
      </c>
      <c r="J58" s="15">
        <f t="shared" si="106"/>
        <v>0</v>
      </c>
      <c r="K58" s="15">
        <f t="shared" ref="K58" si="108">K63</f>
        <v>0</v>
      </c>
      <c r="L58" s="7"/>
    </row>
    <row r="59" spans="1:12" s="1" customFormat="1" ht="15.75" customHeight="1" x14ac:dyDescent="0.3">
      <c r="A59" s="29"/>
      <c r="B59" s="28" t="s">
        <v>18</v>
      </c>
      <c r="C59" s="14" t="s">
        <v>0</v>
      </c>
      <c r="D59" s="15">
        <f t="shared" ref="D59:I59" si="109">SUM(D60:D63)</f>
        <v>585</v>
      </c>
      <c r="E59" s="15">
        <f t="shared" si="109"/>
        <v>700.9</v>
      </c>
      <c r="F59" s="15">
        <f t="shared" si="109"/>
        <v>682</v>
      </c>
      <c r="G59" s="15">
        <f t="shared" si="109"/>
        <v>485.3</v>
      </c>
      <c r="H59" s="15">
        <f t="shared" si="109"/>
        <v>0</v>
      </c>
      <c r="I59" s="15">
        <f t="shared" si="109"/>
        <v>0</v>
      </c>
      <c r="J59" s="15">
        <f t="shared" ref="J59:K59" si="110">SUM(J60:J63)</f>
        <v>0</v>
      </c>
      <c r="K59" s="15">
        <f t="shared" si="110"/>
        <v>0</v>
      </c>
      <c r="L59" s="7"/>
    </row>
    <row r="60" spans="1:12" s="1" customFormat="1" x14ac:dyDescent="0.3">
      <c r="A60" s="29"/>
      <c r="B60" s="28"/>
      <c r="C60" s="14" t="s">
        <v>2</v>
      </c>
      <c r="D60" s="15">
        <f>D65+D70+D75+D80+D85+D90+D95</f>
        <v>585</v>
      </c>
      <c r="E60" s="15">
        <f t="shared" ref="E60:I60" si="111">E65+E70+E75+E80+E85+E90+E95</f>
        <v>700.9</v>
      </c>
      <c r="F60" s="15">
        <f t="shared" si="111"/>
        <v>682</v>
      </c>
      <c r="G60" s="15">
        <f t="shared" si="111"/>
        <v>485.3</v>
      </c>
      <c r="H60" s="15">
        <f t="shared" si="111"/>
        <v>0</v>
      </c>
      <c r="I60" s="15">
        <f t="shared" si="111"/>
        <v>0</v>
      </c>
      <c r="J60" s="15">
        <f t="shared" ref="J60:K60" si="112">J65+J70+J75+J80+J85+J90+J95</f>
        <v>0</v>
      </c>
      <c r="K60" s="15">
        <f t="shared" si="112"/>
        <v>0</v>
      </c>
      <c r="L60" s="7"/>
    </row>
    <row r="61" spans="1:12" s="1" customFormat="1" x14ac:dyDescent="0.3">
      <c r="A61" s="29"/>
      <c r="B61" s="28"/>
      <c r="C61" s="14" t="s">
        <v>3</v>
      </c>
      <c r="D61" s="15">
        <f t="shared" ref="D61:I61" si="113">D66+D71+D76+D81+D86+D91+D96</f>
        <v>0</v>
      </c>
      <c r="E61" s="15">
        <f t="shared" si="113"/>
        <v>0</v>
      </c>
      <c r="F61" s="15">
        <f t="shared" si="113"/>
        <v>0</v>
      </c>
      <c r="G61" s="15">
        <f t="shared" si="113"/>
        <v>0</v>
      </c>
      <c r="H61" s="15">
        <f t="shared" si="113"/>
        <v>0</v>
      </c>
      <c r="I61" s="15">
        <f t="shared" si="113"/>
        <v>0</v>
      </c>
      <c r="J61" s="15">
        <f t="shared" ref="J61:K61" si="114">J66+J71+J76+J81+J86+J91+J96</f>
        <v>0</v>
      </c>
      <c r="K61" s="15">
        <f t="shared" si="114"/>
        <v>0</v>
      </c>
      <c r="L61" s="7"/>
    </row>
    <row r="62" spans="1:12" s="1" customFormat="1" x14ac:dyDescent="0.3">
      <c r="A62" s="29"/>
      <c r="B62" s="28"/>
      <c r="C62" s="14" t="s">
        <v>4</v>
      </c>
      <c r="D62" s="15">
        <f t="shared" ref="D62:I62" si="115">D67+D72+D77+D82+D87+D92+D97</f>
        <v>0</v>
      </c>
      <c r="E62" s="15">
        <f t="shared" si="115"/>
        <v>0</v>
      </c>
      <c r="F62" s="15">
        <f t="shared" si="115"/>
        <v>0</v>
      </c>
      <c r="G62" s="15">
        <f t="shared" si="115"/>
        <v>0</v>
      </c>
      <c r="H62" s="15">
        <f t="shared" si="115"/>
        <v>0</v>
      </c>
      <c r="I62" s="15">
        <f t="shared" si="115"/>
        <v>0</v>
      </c>
      <c r="J62" s="15">
        <f t="shared" ref="J62:K62" si="116">J67+J72+J77+J82+J87+J92+J97</f>
        <v>0</v>
      </c>
      <c r="K62" s="15">
        <f t="shared" si="116"/>
        <v>0</v>
      </c>
      <c r="L62" s="7"/>
    </row>
    <row r="63" spans="1:12" s="1" customFormat="1" x14ac:dyDescent="0.3">
      <c r="A63" s="29"/>
      <c r="B63" s="28"/>
      <c r="C63" s="14" t="s">
        <v>5</v>
      </c>
      <c r="D63" s="15">
        <f t="shared" ref="D63:I63" si="117">D68+D73+D78+D83+D88+D93+D98</f>
        <v>0</v>
      </c>
      <c r="E63" s="15">
        <f t="shared" si="117"/>
        <v>0</v>
      </c>
      <c r="F63" s="15">
        <f t="shared" si="117"/>
        <v>0</v>
      </c>
      <c r="G63" s="15">
        <f t="shared" si="117"/>
        <v>0</v>
      </c>
      <c r="H63" s="15">
        <f t="shared" si="117"/>
        <v>0</v>
      </c>
      <c r="I63" s="15">
        <f t="shared" si="117"/>
        <v>0</v>
      </c>
      <c r="J63" s="15">
        <f t="shared" ref="J63:K63" si="118">J68+J73+J78+J83+J88+J93+J98</f>
        <v>0</v>
      </c>
      <c r="K63" s="15">
        <f t="shared" si="118"/>
        <v>0</v>
      </c>
      <c r="L63" s="7"/>
    </row>
    <row r="64" spans="1:12" s="1" customFormat="1" x14ac:dyDescent="0.3">
      <c r="A64" s="28" t="s">
        <v>32</v>
      </c>
      <c r="B64" s="28" t="s">
        <v>18</v>
      </c>
      <c r="C64" s="14" t="s">
        <v>0</v>
      </c>
      <c r="D64" s="15">
        <f>SUM(D65:D68)</f>
        <v>35</v>
      </c>
      <c r="E64" s="15">
        <f t="shared" ref="E64" si="119">SUM(E65:E68)</f>
        <v>35</v>
      </c>
      <c r="F64" s="15">
        <f t="shared" ref="F64:I64" si="120">SUM(F65:F68)</f>
        <v>0</v>
      </c>
      <c r="G64" s="15">
        <f t="shared" si="120"/>
        <v>70</v>
      </c>
      <c r="H64" s="15">
        <f t="shared" si="120"/>
        <v>0</v>
      </c>
      <c r="I64" s="15">
        <f t="shared" si="120"/>
        <v>0</v>
      </c>
      <c r="J64" s="15">
        <f t="shared" ref="J64:K64" si="121">SUM(J65:J68)</f>
        <v>0</v>
      </c>
      <c r="K64" s="15">
        <f t="shared" si="121"/>
        <v>0</v>
      </c>
      <c r="L64" s="7"/>
    </row>
    <row r="65" spans="1:12" s="1" customFormat="1" x14ac:dyDescent="0.3">
      <c r="A65" s="29"/>
      <c r="B65" s="28"/>
      <c r="C65" s="14" t="s">
        <v>2</v>
      </c>
      <c r="D65" s="15">
        <v>35</v>
      </c>
      <c r="E65" s="15">
        <v>35</v>
      </c>
      <c r="F65" s="15">
        <v>0</v>
      </c>
      <c r="G65" s="15">
        <v>70</v>
      </c>
      <c r="H65" s="15">
        <v>0</v>
      </c>
      <c r="I65" s="15">
        <v>0</v>
      </c>
      <c r="J65" s="15">
        <v>0</v>
      </c>
      <c r="K65" s="15">
        <v>0</v>
      </c>
      <c r="L65" s="7"/>
    </row>
    <row r="66" spans="1:12" s="1" customFormat="1" x14ac:dyDescent="0.3">
      <c r="A66" s="29"/>
      <c r="B66" s="28"/>
      <c r="C66" s="14" t="s">
        <v>3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7"/>
    </row>
    <row r="67" spans="1:12" s="1" customFormat="1" x14ac:dyDescent="0.3">
      <c r="A67" s="29"/>
      <c r="B67" s="28"/>
      <c r="C67" s="14" t="s">
        <v>4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7"/>
    </row>
    <row r="68" spans="1:12" s="1" customFormat="1" x14ac:dyDescent="0.3">
      <c r="A68" s="29"/>
      <c r="B68" s="28"/>
      <c r="C68" s="14" t="s">
        <v>5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7"/>
    </row>
    <row r="69" spans="1:12" s="1" customFormat="1" ht="18.75" customHeight="1" x14ac:dyDescent="0.3">
      <c r="A69" s="28" t="s">
        <v>76</v>
      </c>
      <c r="B69" s="28" t="s">
        <v>18</v>
      </c>
      <c r="C69" s="14" t="s">
        <v>0</v>
      </c>
      <c r="D69" s="15">
        <f t="shared" ref="D69:I69" si="122">SUM(D70:D73)</f>
        <v>550</v>
      </c>
      <c r="E69" s="15">
        <f t="shared" si="122"/>
        <v>550</v>
      </c>
      <c r="F69" s="15">
        <f t="shared" si="122"/>
        <v>550.9</v>
      </c>
      <c r="G69" s="15">
        <f t="shared" si="122"/>
        <v>270</v>
      </c>
      <c r="H69" s="15">
        <f t="shared" si="122"/>
        <v>0</v>
      </c>
      <c r="I69" s="15">
        <f t="shared" si="122"/>
        <v>0</v>
      </c>
      <c r="J69" s="15">
        <f t="shared" ref="J69:K69" si="123">SUM(J70:J73)</f>
        <v>0</v>
      </c>
      <c r="K69" s="15">
        <f t="shared" si="123"/>
        <v>0</v>
      </c>
      <c r="L69" s="7"/>
    </row>
    <row r="70" spans="1:12" s="1" customFormat="1" x14ac:dyDescent="0.3">
      <c r="A70" s="29"/>
      <c r="B70" s="28"/>
      <c r="C70" s="14" t="s">
        <v>2</v>
      </c>
      <c r="D70" s="15">
        <v>550</v>
      </c>
      <c r="E70" s="15">
        <v>550</v>
      </c>
      <c r="F70" s="15">
        <v>550.9</v>
      </c>
      <c r="G70" s="15">
        <v>270</v>
      </c>
      <c r="H70" s="15">
        <v>0</v>
      </c>
      <c r="I70" s="15">
        <v>0</v>
      </c>
      <c r="J70" s="15">
        <v>0</v>
      </c>
      <c r="K70" s="15">
        <v>0</v>
      </c>
      <c r="L70" s="7"/>
    </row>
    <row r="71" spans="1:12" s="1" customFormat="1" x14ac:dyDescent="0.3">
      <c r="A71" s="29"/>
      <c r="B71" s="28"/>
      <c r="C71" s="14" t="s">
        <v>3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7"/>
    </row>
    <row r="72" spans="1:12" s="1" customFormat="1" x14ac:dyDescent="0.3">
      <c r="A72" s="29"/>
      <c r="B72" s="28"/>
      <c r="C72" s="14" t="s">
        <v>4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7"/>
    </row>
    <row r="73" spans="1:12" s="1" customFormat="1" ht="16.5" customHeight="1" x14ac:dyDescent="0.3">
      <c r="A73" s="29"/>
      <c r="B73" s="28"/>
      <c r="C73" s="14" t="s">
        <v>5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7"/>
    </row>
    <row r="74" spans="1:12" s="1" customFormat="1" x14ac:dyDescent="0.3">
      <c r="A74" s="28" t="s">
        <v>33</v>
      </c>
      <c r="B74" s="28" t="s">
        <v>18</v>
      </c>
      <c r="C74" s="14" t="s">
        <v>0</v>
      </c>
      <c r="D74" s="15">
        <f t="shared" ref="D74:I74" si="124">SUM(D75:D78)</f>
        <v>0</v>
      </c>
      <c r="E74" s="15">
        <f t="shared" si="124"/>
        <v>61.1</v>
      </c>
      <c r="F74" s="15">
        <f t="shared" si="124"/>
        <v>61.1</v>
      </c>
      <c r="G74" s="15">
        <f t="shared" si="124"/>
        <v>61.1</v>
      </c>
      <c r="H74" s="15">
        <f t="shared" si="124"/>
        <v>0</v>
      </c>
      <c r="I74" s="15">
        <f t="shared" si="124"/>
        <v>0</v>
      </c>
      <c r="J74" s="15">
        <f t="shared" ref="J74:K74" si="125">SUM(J75:J78)</f>
        <v>0</v>
      </c>
      <c r="K74" s="15">
        <f t="shared" si="125"/>
        <v>0</v>
      </c>
      <c r="L74" s="7"/>
    </row>
    <row r="75" spans="1:12" s="1" customFormat="1" x14ac:dyDescent="0.3">
      <c r="A75" s="29"/>
      <c r="B75" s="28"/>
      <c r="C75" s="14" t="s">
        <v>2</v>
      </c>
      <c r="D75" s="15">
        <v>0</v>
      </c>
      <c r="E75" s="15">
        <v>61.1</v>
      </c>
      <c r="F75" s="15">
        <v>61.1</v>
      </c>
      <c r="G75" s="15">
        <v>61.1</v>
      </c>
      <c r="H75" s="15">
        <v>0</v>
      </c>
      <c r="I75" s="15">
        <v>0</v>
      </c>
      <c r="J75" s="15">
        <v>0</v>
      </c>
      <c r="K75" s="15">
        <v>0</v>
      </c>
      <c r="L75" s="7"/>
    </row>
    <row r="76" spans="1:12" s="1" customFormat="1" x14ac:dyDescent="0.3">
      <c r="A76" s="29"/>
      <c r="B76" s="28"/>
      <c r="C76" s="14" t="s">
        <v>3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7"/>
    </row>
    <row r="77" spans="1:12" s="1" customFormat="1" x14ac:dyDescent="0.3">
      <c r="A77" s="29"/>
      <c r="B77" s="28"/>
      <c r="C77" s="14" t="s">
        <v>4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7"/>
    </row>
    <row r="78" spans="1:12" s="1" customFormat="1" x14ac:dyDescent="0.3">
      <c r="A78" s="29"/>
      <c r="B78" s="28"/>
      <c r="C78" s="14" t="s">
        <v>5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7"/>
    </row>
    <row r="79" spans="1:12" s="1" customFormat="1" x14ac:dyDescent="0.3">
      <c r="A79" s="28" t="s">
        <v>34</v>
      </c>
      <c r="B79" s="28" t="s">
        <v>18</v>
      </c>
      <c r="C79" s="14" t="s">
        <v>0</v>
      </c>
      <c r="D79" s="15">
        <f t="shared" ref="D79:I79" si="126">SUM(D80:D83)</f>
        <v>0</v>
      </c>
      <c r="E79" s="15">
        <f t="shared" si="126"/>
        <v>0</v>
      </c>
      <c r="F79" s="15">
        <f t="shared" si="126"/>
        <v>0</v>
      </c>
      <c r="G79" s="15">
        <f t="shared" si="126"/>
        <v>0</v>
      </c>
      <c r="H79" s="15">
        <f t="shared" si="126"/>
        <v>0</v>
      </c>
      <c r="I79" s="15">
        <f t="shared" si="126"/>
        <v>0</v>
      </c>
      <c r="J79" s="15">
        <f t="shared" ref="J79:K79" si="127">SUM(J80:J83)</f>
        <v>0</v>
      </c>
      <c r="K79" s="15">
        <f t="shared" si="127"/>
        <v>0</v>
      </c>
      <c r="L79" s="7"/>
    </row>
    <row r="80" spans="1:12" s="1" customFormat="1" x14ac:dyDescent="0.3">
      <c r="A80" s="29"/>
      <c r="B80" s="28"/>
      <c r="C80" s="14" t="s">
        <v>2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7"/>
    </row>
    <row r="81" spans="1:12" s="1" customFormat="1" x14ac:dyDescent="0.3">
      <c r="A81" s="29"/>
      <c r="B81" s="28"/>
      <c r="C81" s="14" t="s">
        <v>3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7"/>
    </row>
    <row r="82" spans="1:12" s="1" customFormat="1" x14ac:dyDescent="0.3">
      <c r="A82" s="29"/>
      <c r="B82" s="28"/>
      <c r="C82" s="14" t="s">
        <v>4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7"/>
    </row>
    <row r="83" spans="1:12" s="1" customFormat="1" x14ac:dyDescent="0.3">
      <c r="A83" s="29"/>
      <c r="B83" s="28"/>
      <c r="C83" s="14" t="s">
        <v>5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7"/>
    </row>
    <row r="84" spans="1:12" s="1" customFormat="1" ht="15.75" customHeight="1" x14ac:dyDescent="0.3">
      <c r="A84" s="28" t="s">
        <v>40</v>
      </c>
      <c r="B84" s="28" t="s">
        <v>18</v>
      </c>
      <c r="C84" s="14" t="s">
        <v>0</v>
      </c>
      <c r="D84" s="15">
        <f t="shared" ref="D84:I84" si="128">SUM(D85:D88)</f>
        <v>0</v>
      </c>
      <c r="E84" s="15">
        <f t="shared" si="128"/>
        <v>22.3</v>
      </c>
      <c r="F84" s="15">
        <f t="shared" si="128"/>
        <v>0</v>
      </c>
      <c r="G84" s="15">
        <f t="shared" si="128"/>
        <v>0</v>
      </c>
      <c r="H84" s="15">
        <f t="shared" si="128"/>
        <v>0</v>
      </c>
      <c r="I84" s="15">
        <f t="shared" si="128"/>
        <v>0</v>
      </c>
      <c r="J84" s="15">
        <f t="shared" ref="J84:K84" si="129">SUM(J85:J88)</f>
        <v>0</v>
      </c>
      <c r="K84" s="15">
        <f t="shared" si="129"/>
        <v>0</v>
      </c>
      <c r="L84" s="7"/>
    </row>
    <row r="85" spans="1:12" s="1" customFormat="1" x14ac:dyDescent="0.3">
      <c r="A85" s="29"/>
      <c r="B85" s="28"/>
      <c r="C85" s="14" t="s">
        <v>2</v>
      </c>
      <c r="D85" s="15">
        <v>0</v>
      </c>
      <c r="E85" s="15">
        <v>22.3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7"/>
    </row>
    <row r="86" spans="1:12" s="1" customFormat="1" x14ac:dyDescent="0.3">
      <c r="A86" s="29"/>
      <c r="B86" s="28"/>
      <c r="C86" s="14" t="s">
        <v>3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7"/>
    </row>
    <row r="87" spans="1:12" s="1" customFormat="1" x14ac:dyDescent="0.3">
      <c r="A87" s="29"/>
      <c r="B87" s="28"/>
      <c r="C87" s="14" t="s">
        <v>4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7"/>
    </row>
    <row r="88" spans="1:12" s="1" customFormat="1" x14ac:dyDescent="0.3">
      <c r="A88" s="29"/>
      <c r="B88" s="28"/>
      <c r="C88" s="14" t="s">
        <v>5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7"/>
    </row>
    <row r="89" spans="1:12" s="1" customFormat="1" x14ac:dyDescent="0.3">
      <c r="A89" s="28" t="s">
        <v>41</v>
      </c>
      <c r="B89" s="28" t="s">
        <v>18</v>
      </c>
      <c r="C89" s="14" t="s">
        <v>0</v>
      </c>
      <c r="D89" s="15">
        <f t="shared" ref="D89:I89" si="130">SUM(D90:D93)</f>
        <v>0</v>
      </c>
      <c r="E89" s="15">
        <f t="shared" si="130"/>
        <v>32.5</v>
      </c>
      <c r="F89" s="15">
        <f t="shared" si="130"/>
        <v>70</v>
      </c>
      <c r="G89" s="15">
        <f t="shared" si="130"/>
        <v>84.2</v>
      </c>
      <c r="H89" s="15">
        <f t="shared" si="130"/>
        <v>0</v>
      </c>
      <c r="I89" s="15">
        <f t="shared" si="130"/>
        <v>0</v>
      </c>
      <c r="J89" s="15">
        <f t="shared" ref="J89:K89" si="131">SUM(J90:J93)</f>
        <v>0</v>
      </c>
      <c r="K89" s="15">
        <f t="shared" si="131"/>
        <v>0</v>
      </c>
      <c r="L89" s="7"/>
    </row>
    <row r="90" spans="1:12" s="1" customFormat="1" x14ac:dyDescent="0.3">
      <c r="A90" s="29"/>
      <c r="B90" s="28"/>
      <c r="C90" s="14" t="s">
        <v>2</v>
      </c>
      <c r="D90" s="15">
        <v>0</v>
      </c>
      <c r="E90" s="15">
        <v>32.5</v>
      </c>
      <c r="F90" s="15">
        <v>70</v>
      </c>
      <c r="G90" s="15">
        <v>84.2</v>
      </c>
      <c r="H90" s="15">
        <v>0</v>
      </c>
      <c r="I90" s="15">
        <v>0</v>
      </c>
      <c r="J90" s="15">
        <v>0</v>
      </c>
      <c r="K90" s="15">
        <v>0</v>
      </c>
      <c r="L90" s="7"/>
    </row>
    <row r="91" spans="1:12" s="1" customFormat="1" x14ac:dyDescent="0.3">
      <c r="A91" s="29"/>
      <c r="B91" s="28"/>
      <c r="C91" s="14" t="s">
        <v>3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7"/>
    </row>
    <row r="92" spans="1:12" s="1" customFormat="1" x14ac:dyDescent="0.3">
      <c r="A92" s="29"/>
      <c r="B92" s="28"/>
      <c r="C92" s="14" t="s">
        <v>4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7"/>
    </row>
    <row r="93" spans="1:12" s="1" customFormat="1" x14ac:dyDescent="0.3">
      <c r="A93" s="29"/>
      <c r="B93" s="28"/>
      <c r="C93" s="14" t="s">
        <v>5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7"/>
    </row>
    <row r="94" spans="1:12" s="7" customFormat="1" x14ac:dyDescent="0.3">
      <c r="A94" s="28" t="s">
        <v>48</v>
      </c>
      <c r="B94" s="28" t="s">
        <v>18</v>
      </c>
      <c r="C94" s="14" t="s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</row>
    <row r="95" spans="1:12" s="7" customFormat="1" x14ac:dyDescent="0.3">
      <c r="A95" s="29"/>
      <c r="B95" s="28"/>
      <c r="C95" s="14" t="s">
        <v>2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</row>
    <row r="96" spans="1:12" s="7" customFormat="1" x14ac:dyDescent="0.3">
      <c r="A96" s="29"/>
      <c r="B96" s="28"/>
      <c r="C96" s="14" t="s">
        <v>3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</row>
    <row r="97" spans="1:12" s="7" customFormat="1" x14ac:dyDescent="0.3">
      <c r="A97" s="29"/>
      <c r="B97" s="28"/>
      <c r="C97" s="14" t="s">
        <v>4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</row>
    <row r="98" spans="1:12" s="7" customFormat="1" ht="79.5" customHeight="1" x14ac:dyDescent="0.3">
      <c r="A98" s="29"/>
      <c r="B98" s="28"/>
      <c r="C98" s="14" t="s">
        <v>5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</row>
    <row r="99" spans="1:12" s="1" customFormat="1" ht="15.75" customHeight="1" x14ac:dyDescent="0.3">
      <c r="A99" s="28" t="s">
        <v>52</v>
      </c>
      <c r="B99" s="28" t="s">
        <v>1</v>
      </c>
      <c r="C99" s="14" t="s">
        <v>0</v>
      </c>
      <c r="D99" s="15">
        <f t="shared" ref="D99:I99" si="132">SUM(D100:D103)</f>
        <v>0</v>
      </c>
      <c r="E99" s="15">
        <f t="shared" si="132"/>
        <v>0</v>
      </c>
      <c r="F99" s="15">
        <f t="shared" si="132"/>
        <v>0</v>
      </c>
      <c r="G99" s="15">
        <f t="shared" si="132"/>
        <v>0</v>
      </c>
      <c r="H99" s="15">
        <f t="shared" si="132"/>
        <v>0</v>
      </c>
      <c r="I99" s="15">
        <f t="shared" si="132"/>
        <v>0</v>
      </c>
      <c r="J99" s="15">
        <f t="shared" ref="J99:K99" si="133">SUM(J100:J103)</f>
        <v>0</v>
      </c>
      <c r="K99" s="15">
        <f t="shared" si="133"/>
        <v>0</v>
      </c>
      <c r="L99" s="7"/>
    </row>
    <row r="100" spans="1:12" s="1" customFormat="1" x14ac:dyDescent="0.3">
      <c r="A100" s="28"/>
      <c r="B100" s="28"/>
      <c r="C100" s="14" t="s">
        <v>2</v>
      </c>
      <c r="D100" s="15">
        <f t="shared" ref="D100:I103" si="134">D105</f>
        <v>0</v>
      </c>
      <c r="E100" s="15">
        <f t="shared" si="134"/>
        <v>0</v>
      </c>
      <c r="F100" s="15">
        <f t="shared" si="134"/>
        <v>0</v>
      </c>
      <c r="G100" s="15">
        <f t="shared" si="134"/>
        <v>0</v>
      </c>
      <c r="H100" s="15">
        <f t="shared" si="134"/>
        <v>0</v>
      </c>
      <c r="I100" s="15">
        <f t="shared" si="134"/>
        <v>0</v>
      </c>
      <c r="J100" s="15">
        <f t="shared" ref="J100:K100" si="135">J105</f>
        <v>0</v>
      </c>
      <c r="K100" s="15">
        <f t="shared" si="135"/>
        <v>0</v>
      </c>
      <c r="L100" s="7"/>
    </row>
    <row r="101" spans="1:12" s="1" customFormat="1" x14ac:dyDescent="0.3">
      <c r="A101" s="28"/>
      <c r="B101" s="28"/>
      <c r="C101" s="14" t="s">
        <v>3</v>
      </c>
      <c r="D101" s="15">
        <f t="shared" ref="D101:G101" si="136">D106</f>
        <v>0</v>
      </c>
      <c r="E101" s="15">
        <f t="shared" si="136"/>
        <v>0</v>
      </c>
      <c r="F101" s="15">
        <f t="shared" si="136"/>
        <v>0</v>
      </c>
      <c r="G101" s="15">
        <f t="shared" si="136"/>
        <v>0</v>
      </c>
      <c r="H101" s="15">
        <f t="shared" si="134"/>
        <v>0</v>
      </c>
      <c r="I101" s="15">
        <f t="shared" si="134"/>
        <v>0</v>
      </c>
      <c r="J101" s="15">
        <f t="shared" ref="J101:K101" si="137">J106</f>
        <v>0</v>
      </c>
      <c r="K101" s="15">
        <f t="shared" si="137"/>
        <v>0</v>
      </c>
      <c r="L101" s="7"/>
    </row>
    <row r="102" spans="1:12" s="1" customFormat="1" x14ac:dyDescent="0.3">
      <c r="A102" s="28"/>
      <c r="B102" s="28"/>
      <c r="C102" s="14" t="s">
        <v>4</v>
      </c>
      <c r="D102" s="15">
        <f t="shared" ref="D102:G102" si="138">D107</f>
        <v>0</v>
      </c>
      <c r="E102" s="15">
        <f t="shared" si="138"/>
        <v>0</v>
      </c>
      <c r="F102" s="15">
        <f t="shared" si="138"/>
        <v>0</v>
      </c>
      <c r="G102" s="15">
        <f t="shared" si="138"/>
        <v>0</v>
      </c>
      <c r="H102" s="15">
        <f t="shared" si="134"/>
        <v>0</v>
      </c>
      <c r="I102" s="15">
        <f t="shared" si="134"/>
        <v>0</v>
      </c>
      <c r="J102" s="15">
        <f t="shared" ref="J102:K102" si="139">J107</f>
        <v>0</v>
      </c>
      <c r="K102" s="15">
        <f t="shared" si="139"/>
        <v>0</v>
      </c>
      <c r="L102" s="7"/>
    </row>
    <row r="103" spans="1:12" s="1" customFormat="1" x14ac:dyDescent="0.3">
      <c r="A103" s="28"/>
      <c r="B103" s="28"/>
      <c r="C103" s="14" t="s">
        <v>5</v>
      </c>
      <c r="D103" s="15">
        <f t="shared" ref="D103:G103" si="140">D108</f>
        <v>0</v>
      </c>
      <c r="E103" s="15">
        <f t="shared" si="140"/>
        <v>0</v>
      </c>
      <c r="F103" s="15">
        <f t="shared" si="140"/>
        <v>0</v>
      </c>
      <c r="G103" s="15">
        <f t="shared" si="140"/>
        <v>0</v>
      </c>
      <c r="H103" s="15">
        <f t="shared" si="134"/>
        <v>0</v>
      </c>
      <c r="I103" s="15">
        <f t="shared" si="134"/>
        <v>0</v>
      </c>
      <c r="J103" s="15">
        <f t="shared" ref="J103:K103" si="141">J108</f>
        <v>0</v>
      </c>
      <c r="K103" s="15">
        <f t="shared" si="141"/>
        <v>0</v>
      </c>
      <c r="L103" s="7"/>
    </row>
    <row r="104" spans="1:12" s="1" customFormat="1" ht="15.75" customHeight="1" x14ac:dyDescent="0.3">
      <c r="A104" s="28"/>
      <c r="B104" s="28" t="s">
        <v>18</v>
      </c>
      <c r="C104" s="14" t="s">
        <v>0</v>
      </c>
      <c r="D104" s="15">
        <f t="shared" ref="D104:I104" si="142">SUM(D105:D108)</f>
        <v>0</v>
      </c>
      <c r="E104" s="15">
        <f t="shared" si="142"/>
        <v>0</v>
      </c>
      <c r="F104" s="15">
        <f t="shared" si="142"/>
        <v>0</v>
      </c>
      <c r="G104" s="15">
        <f t="shared" si="142"/>
        <v>0</v>
      </c>
      <c r="H104" s="15">
        <f t="shared" si="142"/>
        <v>0</v>
      </c>
      <c r="I104" s="15">
        <f t="shared" si="142"/>
        <v>0</v>
      </c>
      <c r="J104" s="15">
        <f t="shared" ref="J104:K104" si="143">SUM(J105:J108)</f>
        <v>0</v>
      </c>
      <c r="K104" s="15">
        <f t="shared" si="143"/>
        <v>0</v>
      </c>
      <c r="L104" s="7"/>
    </row>
    <row r="105" spans="1:12" s="1" customFormat="1" x14ac:dyDescent="0.3">
      <c r="A105" s="28"/>
      <c r="B105" s="28"/>
      <c r="C105" s="14" t="s">
        <v>2</v>
      </c>
      <c r="D105" s="15">
        <f>D110</f>
        <v>0</v>
      </c>
      <c r="E105" s="15">
        <f t="shared" ref="E105" si="144">E110</f>
        <v>0</v>
      </c>
      <c r="F105" s="15">
        <f t="shared" ref="F105:I105" si="145">F110</f>
        <v>0</v>
      </c>
      <c r="G105" s="15">
        <f t="shared" si="145"/>
        <v>0</v>
      </c>
      <c r="H105" s="15">
        <f t="shared" si="145"/>
        <v>0</v>
      </c>
      <c r="I105" s="15">
        <f t="shared" si="145"/>
        <v>0</v>
      </c>
      <c r="J105" s="15">
        <f t="shared" ref="J105:K105" si="146">J110</f>
        <v>0</v>
      </c>
      <c r="K105" s="15">
        <f t="shared" si="146"/>
        <v>0</v>
      </c>
      <c r="L105" s="7"/>
    </row>
    <row r="106" spans="1:12" s="1" customFormat="1" x14ac:dyDescent="0.3">
      <c r="A106" s="28"/>
      <c r="B106" s="28"/>
      <c r="C106" s="14" t="s">
        <v>3</v>
      </c>
      <c r="D106" s="15">
        <f t="shared" ref="D106:I108" si="147">D111</f>
        <v>0</v>
      </c>
      <c r="E106" s="15">
        <f t="shared" si="147"/>
        <v>0</v>
      </c>
      <c r="F106" s="15">
        <f t="shared" si="147"/>
        <v>0</v>
      </c>
      <c r="G106" s="15">
        <f t="shared" si="147"/>
        <v>0</v>
      </c>
      <c r="H106" s="15">
        <f t="shared" si="147"/>
        <v>0</v>
      </c>
      <c r="I106" s="15">
        <f t="shared" si="147"/>
        <v>0</v>
      </c>
      <c r="J106" s="15">
        <f t="shared" ref="J106:K106" si="148">J111</f>
        <v>0</v>
      </c>
      <c r="K106" s="15">
        <f t="shared" si="148"/>
        <v>0</v>
      </c>
      <c r="L106" s="7"/>
    </row>
    <row r="107" spans="1:12" s="1" customFormat="1" x14ac:dyDescent="0.3">
      <c r="A107" s="28"/>
      <c r="B107" s="28"/>
      <c r="C107" s="14" t="s">
        <v>4</v>
      </c>
      <c r="D107" s="15">
        <f t="shared" si="147"/>
        <v>0</v>
      </c>
      <c r="E107" s="15">
        <f t="shared" si="147"/>
        <v>0</v>
      </c>
      <c r="F107" s="15">
        <f t="shared" si="147"/>
        <v>0</v>
      </c>
      <c r="G107" s="15">
        <f t="shared" si="147"/>
        <v>0</v>
      </c>
      <c r="H107" s="15">
        <f t="shared" si="147"/>
        <v>0</v>
      </c>
      <c r="I107" s="15">
        <f t="shared" si="147"/>
        <v>0</v>
      </c>
      <c r="J107" s="15">
        <f t="shared" ref="J107:K107" si="149">J112</f>
        <v>0</v>
      </c>
      <c r="K107" s="15">
        <f t="shared" si="149"/>
        <v>0</v>
      </c>
      <c r="L107" s="7"/>
    </row>
    <row r="108" spans="1:12" s="1" customFormat="1" x14ac:dyDescent="0.3">
      <c r="A108" s="28"/>
      <c r="B108" s="28"/>
      <c r="C108" s="14" t="s">
        <v>5</v>
      </c>
      <c r="D108" s="15">
        <f t="shared" si="147"/>
        <v>0</v>
      </c>
      <c r="E108" s="15">
        <f t="shared" si="147"/>
        <v>0</v>
      </c>
      <c r="F108" s="15">
        <f t="shared" si="147"/>
        <v>0</v>
      </c>
      <c r="G108" s="15">
        <f t="shared" si="147"/>
        <v>0</v>
      </c>
      <c r="H108" s="15">
        <f t="shared" si="147"/>
        <v>0</v>
      </c>
      <c r="I108" s="15">
        <f t="shared" si="147"/>
        <v>0</v>
      </c>
      <c r="J108" s="15">
        <f t="shared" ref="J108:K108" si="150">J113</f>
        <v>0</v>
      </c>
      <c r="K108" s="15">
        <f t="shared" si="150"/>
        <v>0</v>
      </c>
      <c r="L108" s="7"/>
    </row>
    <row r="109" spans="1:12" s="1" customFormat="1" ht="15.75" customHeight="1" x14ac:dyDescent="0.3">
      <c r="A109" s="28" t="s">
        <v>37</v>
      </c>
      <c r="B109" s="28" t="s">
        <v>18</v>
      </c>
      <c r="C109" s="14" t="s">
        <v>0</v>
      </c>
      <c r="D109" s="15">
        <f t="shared" ref="D109:I109" si="151">SUM(D110:D113)</f>
        <v>0</v>
      </c>
      <c r="E109" s="15">
        <f t="shared" si="151"/>
        <v>0</v>
      </c>
      <c r="F109" s="15">
        <v>0</v>
      </c>
      <c r="G109" s="15">
        <f t="shared" si="151"/>
        <v>0</v>
      </c>
      <c r="H109" s="15">
        <f t="shared" si="151"/>
        <v>0</v>
      </c>
      <c r="I109" s="15">
        <f t="shared" si="151"/>
        <v>0</v>
      </c>
      <c r="J109" s="15">
        <f t="shared" ref="J109:K109" si="152">SUM(J110:J113)</f>
        <v>0</v>
      </c>
      <c r="K109" s="15">
        <f t="shared" si="152"/>
        <v>0</v>
      </c>
      <c r="L109" s="7"/>
    </row>
    <row r="110" spans="1:12" s="1" customFormat="1" x14ac:dyDescent="0.3">
      <c r="A110" s="29"/>
      <c r="B110" s="28"/>
      <c r="C110" s="14" t="s">
        <v>2</v>
      </c>
      <c r="D110" s="15">
        <v>0</v>
      </c>
      <c r="E110" s="15">
        <v>0</v>
      </c>
      <c r="F110" s="15">
        <v>0</v>
      </c>
      <c r="G110" s="15">
        <v>0</v>
      </c>
      <c r="H110" s="15">
        <v>0</v>
      </c>
      <c r="I110" s="15">
        <v>0</v>
      </c>
      <c r="J110" s="15">
        <v>0</v>
      </c>
      <c r="K110" s="15">
        <v>0</v>
      </c>
      <c r="L110" s="7"/>
    </row>
    <row r="111" spans="1:12" s="1" customFormat="1" x14ac:dyDescent="0.3">
      <c r="A111" s="29"/>
      <c r="B111" s="28"/>
      <c r="C111" s="14" t="s">
        <v>3</v>
      </c>
      <c r="D111" s="15">
        <v>0</v>
      </c>
      <c r="E111" s="15">
        <v>0</v>
      </c>
      <c r="F111" s="15"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v>0</v>
      </c>
      <c r="L111" s="7"/>
    </row>
    <row r="112" spans="1:12" s="1" customFormat="1" x14ac:dyDescent="0.3">
      <c r="A112" s="29"/>
      <c r="B112" s="28"/>
      <c r="C112" s="14" t="s">
        <v>4</v>
      </c>
      <c r="D112" s="15">
        <v>0</v>
      </c>
      <c r="E112" s="15">
        <v>0</v>
      </c>
      <c r="F112" s="15">
        <v>0</v>
      </c>
      <c r="G112" s="15">
        <v>0</v>
      </c>
      <c r="H112" s="15">
        <v>0</v>
      </c>
      <c r="I112" s="15">
        <v>0</v>
      </c>
      <c r="J112" s="15">
        <v>0</v>
      </c>
      <c r="K112" s="15">
        <v>0</v>
      </c>
      <c r="L112" s="7"/>
    </row>
    <row r="113" spans="1:12" s="1" customFormat="1" x14ac:dyDescent="0.3">
      <c r="A113" s="29"/>
      <c r="B113" s="28"/>
      <c r="C113" s="14" t="s">
        <v>5</v>
      </c>
      <c r="D113" s="15">
        <v>0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  <c r="L113" s="7"/>
    </row>
    <row r="114" spans="1:12" s="3" customFormat="1" ht="16.2" x14ac:dyDescent="0.3">
      <c r="A114" s="30" t="s">
        <v>69</v>
      </c>
      <c r="B114" s="30" t="s">
        <v>1</v>
      </c>
      <c r="C114" s="11" t="s">
        <v>0</v>
      </c>
      <c r="D114" s="12">
        <f t="shared" ref="D114:I114" si="153">SUM(D115:D118)</f>
        <v>50</v>
      </c>
      <c r="E114" s="12">
        <f t="shared" si="153"/>
        <v>250</v>
      </c>
      <c r="F114" s="12">
        <f t="shared" si="153"/>
        <v>160</v>
      </c>
      <c r="G114" s="12">
        <f t="shared" si="153"/>
        <v>100</v>
      </c>
      <c r="H114" s="12">
        <f t="shared" si="153"/>
        <v>100</v>
      </c>
      <c r="I114" s="12">
        <f t="shared" si="153"/>
        <v>0</v>
      </c>
      <c r="J114" s="12">
        <f t="shared" ref="J114:K114" si="154">SUM(J115:J118)</f>
        <v>0</v>
      </c>
      <c r="K114" s="12">
        <f t="shared" si="154"/>
        <v>0</v>
      </c>
      <c r="L114" s="2"/>
    </row>
    <row r="115" spans="1:12" s="3" customFormat="1" ht="16.2" x14ac:dyDescent="0.3">
      <c r="A115" s="30"/>
      <c r="B115" s="30"/>
      <c r="C115" s="11" t="s">
        <v>2</v>
      </c>
      <c r="D115" s="12">
        <f t="shared" ref="D115:G118" si="155">D120</f>
        <v>50</v>
      </c>
      <c r="E115" s="12">
        <f t="shared" si="155"/>
        <v>250</v>
      </c>
      <c r="F115" s="12">
        <f t="shared" si="155"/>
        <v>160</v>
      </c>
      <c r="G115" s="12">
        <f t="shared" si="155"/>
        <v>100</v>
      </c>
      <c r="H115" s="12">
        <f t="shared" ref="H115:J115" si="156">H120</f>
        <v>100</v>
      </c>
      <c r="I115" s="12">
        <f t="shared" ref="I115" si="157">I120</f>
        <v>0</v>
      </c>
      <c r="J115" s="12">
        <f t="shared" si="156"/>
        <v>0</v>
      </c>
      <c r="K115" s="12">
        <f t="shared" ref="K115" si="158">K120</f>
        <v>0</v>
      </c>
      <c r="L115" s="2"/>
    </row>
    <row r="116" spans="1:12" s="3" customFormat="1" ht="16.2" x14ac:dyDescent="0.3">
      <c r="A116" s="30"/>
      <c r="B116" s="30"/>
      <c r="C116" s="11" t="s">
        <v>3</v>
      </c>
      <c r="D116" s="12">
        <f t="shared" si="155"/>
        <v>0</v>
      </c>
      <c r="E116" s="12">
        <f t="shared" si="155"/>
        <v>0</v>
      </c>
      <c r="F116" s="12">
        <f t="shared" si="155"/>
        <v>0</v>
      </c>
      <c r="G116" s="12">
        <f t="shared" si="155"/>
        <v>0</v>
      </c>
      <c r="H116" s="12">
        <f t="shared" ref="H116:J116" si="159">H121</f>
        <v>0</v>
      </c>
      <c r="I116" s="12">
        <f t="shared" ref="I116" si="160">I121</f>
        <v>0</v>
      </c>
      <c r="J116" s="12">
        <f t="shared" si="159"/>
        <v>0</v>
      </c>
      <c r="K116" s="12">
        <f t="shared" ref="K116" si="161">K121</f>
        <v>0</v>
      </c>
      <c r="L116" s="2"/>
    </row>
    <row r="117" spans="1:12" s="3" customFormat="1" ht="16.2" x14ac:dyDescent="0.3">
      <c r="A117" s="30"/>
      <c r="B117" s="30"/>
      <c r="C117" s="11" t="s">
        <v>4</v>
      </c>
      <c r="D117" s="12">
        <f t="shared" si="155"/>
        <v>0</v>
      </c>
      <c r="E117" s="12">
        <f t="shared" si="155"/>
        <v>0</v>
      </c>
      <c r="F117" s="12">
        <f t="shared" si="155"/>
        <v>0</v>
      </c>
      <c r="G117" s="12">
        <f t="shared" si="155"/>
        <v>0</v>
      </c>
      <c r="H117" s="12">
        <f t="shared" ref="H117:J117" si="162">H122</f>
        <v>0</v>
      </c>
      <c r="I117" s="12">
        <f t="shared" ref="I117" si="163">I122</f>
        <v>0</v>
      </c>
      <c r="J117" s="12">
        <f t="shared" si="162"/>
        <v>0</v>
      </c>
      <c r="K117" s="12">
        <f t="shared" ref="K117" si="164">K122</f>
        <v>0</v>
      </c>
      <c r="L117" s="2"/>
    </row>
    <row r="118" spans="1:12" s="3" customFormat="1" ht="16.2" x14ac:dyDescent="0.3">
      <c r="A118" s="30"/>
      <c r="B118" s="30"/>
      <c r="C118" s="11" t="s">
        <v>5</v>
      </c>
      <c r="D118" s="12">
        <f t="shared" si="155"/>
        <v>0</v>
      </c>
      <c r="E118" s="12">
        <f t="shared" si="155"/>
        <v>0</v>
      </c>
      <c r="F118" s="12">
        <f t="shared" si="155"/>
        <v>0</v>
      </c>
      <c r="G118" s="12">
        <f t="shared" si="155"/>
        <v>0</v>
      </c>
      <c r="H118" s="12">
        <f t="shared" ref="H118:J118" si="165">H123</f>
        <v>0</v>
      </c>
      <c r="I118" s="12">
        <f t="shared" ref="I118" si="166">I123</f>
        <v>0</v>
      </c>
      <c r="J118" s="12">
        <f t="shared" si="165"/>
        <v>0</v>
      </c>
      <c r="K118" s="12">
        <f t="shared" ref="K118" si="167">K123</f>
        <v>0</v>
      </c>
      <c r="L118" s="2"/>
    </row>
    <row r="119" spans="1:12" s="6" customFormat="1" ht="16.2" x14ac:dyDescent="0.3">
      <c r="A119" s="30"/>
      <c r="B119" s="30" t="s">
        <v>6</v>
      </c>
      <c r="C119" s="11" t="s">
        <v>0</v>
      </c>
      <c r="D119" s="12">
        <f t="shared" ref="D119:I119" si="168">SUM(D120:D123)</f>
        <v>50</v>
      </c>
      <c r="E119" s="12">
        <f t="shared" si="168"/>
        <v>250</v>
      </c>
      <c r="F119" s="12">
        <f t="shared" si="168"/>
        <v>160</v>
      </c>
      <c r="G119" s="12">
        <f t="shared" si="168"/>
        <v>100</v>
      </c>
      <c r="H119" s="12">
        <f t="shared" si="168"/>
        <v>100</v>
      </c>
      <c r="I119" s="12">
        <f t="shared" si="168"/>
        <v>0</v>
      </c>
      <c r="J119" s="12">
        <f t="shared" ref="J119:K119" si="169">SUM(J120:J123)</f>
        <v>0</v>
      </c>
      <c r="K119" s="12">
        <f t="shared" si="169"/>
        <v>0</v>
      </c>
      <c r="L119" s="2"/>
    </row>
    <row r="120" spans="1:12" s="6" customFormat="1" ht="16.2" x14ac:dyDescent="0.3">
      <c r="A120" s="30"/>
      <c r="B120" s="30"/>
      <c r="C120" s="11" t="s">
        <v>2</v>
      </c>
      <c r="D120" s="12">
        <f>D130</f>
        <v>50</v>
      </c>
      <c r="E120" s="12">
        <f t="shared" ref="E120" si="170">E130</f>
        <v>250</v>
      </c>
      <c r="F120" s="12">
        <f t="shared" ref="F120:I120" si="171">F130</f>
        <v>160</v>
      </c>
      <c r="G120" s="12">
        <f t="shared" si="171"/>
        <v>100</v>
      </c>
      <c r="H120" s="12">
        <f t="shared" si="171"/>
        <v>100</v>
      </c>
      <c r="I120" s="12">
        <f t="shared" si="171"/>
        <v>0</v>
      </c>
      <c r="J120" s="12">
        <f t="shared" ref="J120:K120" si="172">J130</f>
        <v>0</v>
      </c>
      <c r="K120" s="12">
        <f t="shared" si="172"/>
        <v>0</v>
      </c>
      <c r="L120" s="2"/>
    </row>
    <row r="121" spans="1:12" s="6" customFormat="1" ht="16.2" x14ac:dyDescent="0.3">
      <c r="A121" s="30"/>
      <c r="B121" s="30"/>
      <c r="C121" s="11" t="s">
        <v>3</v>
      </c>
      <c r="D121" s="12">
        <f t="shared" ref="D121:I121" si="173">D131</f>
        <v>0</v>
      </c>
      <c r="E121" s="12">
        <f t="shared" si="173"/>
        <v>0</v>
      </c>
      <c r="F121" s="12">
        <f t="shared" si="173"/>
        <v>0</v>
      </c>
      <c r="G121" s="12">
        <f t="shared" si="173"/>
        <v>0</v>
      </c>
      <c r="H121" s="12">
        <f t="shared" si="173"/>
        <v>0</v>
      </c>
      <c r="I121" s="12">
        <f t="shared" si="173"/>
        <v>0</v>
      </c>
      <c r="J121" s="12">
        <f t="shared" ref="J121:K121" si="174">J131</f>
        <v>0</v>
      </c>
      <c r="K121" s="12">
        <f t="shared" si="174"/>
        <v>0</v>
      </c>
      <c r="L121" s="2"/>
    </row>
    <row r="122" spans="1:12" s="6" customFormat="1" ht="16.2" x14ac:dyDescent="0.3">
      <c r="A122" s="30"/>
      <c r="B122" s="30"/>
      <c r="C122" s="11" t="s">
        <v>4</v>
      </c>
      <c r="D122" s="12">
        <f t="shared" ref="D122:I122" si="175">D132</f>
        <v>0</v>
      </c>
      <c r="E122" s="12">
        <f t="shared" si="175"/>
        <v>0</v>
      </c>
      <c r="F122" s="12">
        <f t="shared" si="175"/>
        <v>0</v>
      </c>
      <c r="G122" s="12">
        <f t="shared" si="175"/>
        <v>0</v>
      </c>
      <c r="H122" s="12">
        <f t="shared" si="175"/>
        <v>0</v>
      </c>
      <c r="I122" s="12">
        <f t="shared" si="175"/>
        <v>0</v>
      </c>
      <c r="J122" s="12">
        <f t="shared" ref="J122:K122" si="176">J132</f>
        <v>0</v>
      </c>
      <c r="K122" s="12">
        <f t="shared" si="176"/>
        <v>0</v>
      </c>
      <c r="L122" s="2"/>
    </row>
    <row r="123" spans="1:12" s="6" customFormat="1" ht="16.2" x14ac:dyDescent="0.3">
      <c r="A123" s="30"/>
      <c r="B123" s="30"/>
      <c r="C123" s="11" t="s">
        <v>5</v>
      </c>
      <c r="D123" s="12">
        <f t="shared" ref="D123:I123" si="177">D133</f>
        <v>0</v>
      </c>
      <c r="E123" s="12">
        <f t="shared" si="177"/>
        <v>0</v>
      </c>
      <c r="F123" s="12">
        <f t="shared" si="177"/>
        <v>0</v>
      </c>
      <c r="G123" s="12">
        <f t="shared" si="177"/>
        <v>0</v>
      </c>
      <c r="H123" s="12">
        <f t="shared" si="177"/>
        <v>0</v>
      </c>
      <c r="I123" s="12">
        <f t="shared" si="177"/>
        <v>0</v>
      </c>
      <c r="J123" s="12">
        <f t="shared" ref="J123:K123" si="178">J133</f>
        <v>0</v>
      </c>
      <c r="K123" s="12">
        <f t="shared" si="178"/>
        <v>0</v>
      </c>
      <c r="L123" s="2"/>
    </row>
    <row r="124" spans="1:12" s="4" customFormat="1" x14ac:dyDescent="0.3">
      <c r="A124" s="28" t="s">
        <v>53</v>
      </c>
      <c r="B124" s="28" t="s">
        <v>1</v>
      </c>
      <c r="C124" s="14" t="s">
        <v>0</v>
      </c>
      <c r="D124" s="15">
        <f t="shared" ref="D124:I124" si="179">SUM(D125:D128)</f>
        <v>50</v>
      </c>
      <c r="E124" s="15">
        <f t="shared" si="179"/>
        <v>250</v>
      </c>
      <c r="F124" s="15">
        <f t="shared" si="179"/>
        <v>160</v>
      </c>
      <c r="G124" s="15">
        <f t="shared" si="179"/>
        <v>100</v>
      </c>
      <c r="H124" s="15">
        <f t="shared" si="179"/>
        <v>100</v>
      </c>
      <c r="I124" s="15">
        <f t="shared" si="179"/>
        <v>0</v>
      </c>
      <c r="J124" s="15">
        <f t="shared" ref="J124:K124" si="180">SUM(J125:J128)</f>
        <v>0</v>
      </c>
      <c r="K124" s="15">
        <f t="shared" si="180"/>
        <v>0</v>
      </c>
      <c r="L124" s="2"/>
    </row>
    <row r="125" spans="1:12" s="4" customFormat="1" x14ac:dyDescent="0.3">
      <c r="A125" s="29"/>
      <c r="B125" s="28"/>
      <c r="C125" s="14" t="s">
        <v>2</v>
      </c>
      <c r="D125" s="15">
        <f>D130</f>
        <v>50</v>
      </c>
      <c r="E125" s="15">
        <f t="shared" ref="E125" si="181">E130</f>
        <v>250</v>
      </c>
      <c r="F125" s="15">
        <f t="shared" ref="F125:I128" si="182">F130</f>
        <v>160</v>
      </c>
      <c r="G125" s="15">
        <f t="shared" si="182"/>
        <v>100</v>
      </c>
      <c r="H125" s="15">
        <f t="shared" si="182"/>
        <v>100</v>
      </c>
      <c r="I125" s="15">
        <f t="shared" si="182"/>
        <v>0</v>
      </c>
      <c r="J125" s="15">
        <f t="shared" ref="J125:K125" si="183">J130</f>
        <v>0</v>
      </c>
      <c r="K125" s="15">
        <f t="shared" si="183"/>
        <v>0</v>
      </c>
      <c r="L125" s="2"/>
    </row>
    <row r="126" spans="1:12" s="4" customFormat="1" x14ac:dyDescent="0.3">
      <c r="A126" s="29"/>
      <c r="B126" s="28"/>
      <c r="C126" s="14" t="s">
        <v>3</v>
      </c>
      <c r="D126" s="15">
        <f t="shared" ref="D126:G126" si="184">D131</f>
        <v>0</v>
      </c>
      <c r="E126" s="15">
        <f t="shared" si="184"/>
        <v>0</v>
      </c>
      <c r="F126" s="15">
        <f t="shared" si="184"/>
        <v>0</v>
      </c>
      <c r="G126" s="15">
        <f t="shared" si="184"/>
        <v>0</v>
      </c>
      <c r="H126" s="15">
        <f t="shared" si="182"/>
        <v>0</v>
      </c>
      <c r="I126" s="15">
        <f t="shared" si="182"/>
        <v>0</v>
      </c>
      <c r="J126" s="15">
        <f t="shared" ref="J126:K126" si="185">J131</f>
        <v>0</v>
      </c>
      <c r="K126" s="15">
        <f t="shared" si="185"/>
        <v>0</v>
      </c>
      <c r="L126" s="2"/>
    </row>
    <row r="127" spans="1:12" s="4" customFormat="1" x14ac:dyDescent="0.3">
      <c r="A127" s="29"/>
      <c r="B127" s="28"/>
      <c r="C127" s="14" t="s">
        <v>4</v>
      </c>
      <c r="D127" s="15">
        <f t="shared" ref="D127:G127" si="186">D132</f>
        <v>0</v>
      </c>
      <c r="E127" s="15">
        <f t="shared" si="186"/>
        <v>0</v>
      </c>
      <c r="F127" s="15">
        <f t="shared" si="186"/>
        <v>0</v>
      </c>
      <c r="G127" s="15">
        <f t="shared" si="186"/>
        <v>0</v>
      </c>
      <c r="H127" s="15">
        <f t="shared" si="182"/>
        <v>0</v>
      </c>
      <c r="I127" s="15">
        <f t="shared" si="182"/>
        <v>0</v>
      </c>
      <c r="J127" s="15">
        <f t="shared" ref="J127:K127" si="187">J132</f>
        <v>0</v>
      </c>
      <c r="K127" s="15">
        <f t="shared" si="187"/>
        <v>0</v>
      </c>
      <c r="L127" s="2"/>
    </row>
    <row r="128" spans="1:12" s="4" customFormat="1" x14ac:dyDescent="0.3">
      <c r="A128" s="29"/>
      <c r="B128" s="28"/>
      <c r="C128" s="14" t="s">
        <v>5</v>
      </c>
      <c r="D128" s="15">
        <f t="shared" ref="D128:G128" si="188">D133</f>
        <v>0</v>
      </c>
      <c r="E128" s="15">
        <f t="shared" si="188"/>
        <v>0</v>
      </c>
      <c r="F128" s="15">
        <f t="shared" si="188"/>
        <v>0</v>
      </c>
      <c r="G128" s="15">
        <f t="shared" si="188"/>
        <v>0</v>
      </c>
      <c r="H128" s="15">
        <f t="shared" si="182"/>
        <v>0</v>
      </c>
      <c r="I128" s="15">
        <f t="shared" si="182"/>
        <v>0</v>
      </c>
      <c r="J128" s="15">
        <f t="shared" ref="J128:K128" si="189">J133</f>
        <v>0</v>
      </c>
      <c r="K128" s="15">
        <f t="shared" si="189"/>
        <v>0</v>
      </c>
      <c r="L128" s="2"/>
    </row>
    <row r="129" spans="1:12" s="4" customFormat="1" x14ac:dyDescent="0.3">
      <c r="A129" s="29"/>
      <c r="B129" s="28" t="s">
        <v>6</v>
      </c>
      <c r="C129" s="14" t="s">
        <v>0</v>
      </c>
      <c r="D129" s="15">
        <f t="shared" ref="D129:I129" si="190">SUM(D130:D133)</f>
        <v>50</v>
      </c>
      <c r="E129" s="15">
        <f t="shared" si="190"/>
        <v>250</v>
      </c>
      <c r="F129" s="15">
        <f t="shared" si="190"/>
        <v>160</v>
      </c>
      <c r="G129" s="15">
        <f t="shared" si="190"/>
        <v>100</v>
      </c>
      <c r="H129" s="15">
        <f t="shared" si="190"/>
        <v>100</v>
      </c>
      <c r="I129" s="15">
        <f t="shared" si="190"/>
        <v>0</v>
      </c>
      <c r="J129" s="15">
        <f t="shared" ref="J129:K129" si="191">SUM(J130:J133)</f>
        <v>0</v>
      </c>
      <c r="K129" s="15">
        <f t="shared" si="191"/>
        <v>0</v>
      </c>
      <c r="L129" s="2"/>
    </row>
    <row r="130" spans="1:12" s="4" customFormat="1" x14ac:dyDescent="0.3">
      <c r="A130" s="29"/>
      <c r="B130" s="28"/>
      <c r="C130" s="14" t="s">
        <v>2</v>
      </c>
      <c r="D130" s="15">
        <f t="shared" ref="D130:I130" si="192">D135+D140+D145</f>
        <v>50</v>
      </c>
      <c r="E130" s="15">
        <f t="shared" ref="E130" si="193">E135+E140+E145</f>
        <v>250</v>
      </c>
      <c r="F130" s="15">
        <f t="shared" si="192"/>
        <v>160</v>
      </c>
      <c r="G130" s="15">
        <f t="shared" si="192"/>
        <v>100</v>
      </c>
      <c r="H130" s="15">
        <f t="shared" si="192"/>
        <v>100</v>
      </c>
      <c r="I130" s="15">
        <f t="shared" si="192"/>
        <v>0</v>
      </c>
      <c r="J130" s="15">
        <f t="shared" ref="J130:K130" si="194">J135+J140+J145</f>
        <v>0</v>
      </c>
      <c r="K130" s="15">
        <f t="shared" si="194"/>
        <v>0</v>
      </c>
      <c r="L130" s="2"/>
    </row>
    <row r="131" spans="1:12" s="4" customFormat="1" x14ac:dyDescent="0.3">
      <c r="A131" s="29"/>
      <c r="B131" s="28"/>
      <c r="C131" s="14" t="s">
        <v>3</v>
      </c>
      <c r="D131" s="15">
        <f t="shared" ref="D131:I131" si="195">D136+D141+D146</f>
        <v>0</v>
      </c>
      <c r="E131" s="15">
        <f t="shared" si="195"/>
        <v>0</v>
      </c>
      <c r="F131" s="15">
        <f t="shared" si="195"/>
        <v>0</v>
      </c>
      <c r="G131" s="15">
        <f t="shared" si="195"/>
        <v>0</v>
      </c>
      <c r="H131" s="15">
        <f t="shared" si="195"/>
        <v>0</v>
      </c>
      <c r="I131" s="15">
        <f t="shared" si="195"/>
        <v>0</v>
      </c>
      <c r="J131" s="15">
        <f t="shared" ref="J131:K131" si="196">J136+J141+J146</f>
        <v>0</v>
      </c>
      <c r="K131" s="15">
        <f t="shared" si="196"/>
        <v>0</v>
      </c>
      <c r="L131" s="2"/>
    </row>
    <row r="132" spans="1:12" s="4" customFormat="1" x14ac:dyDescent="0.3">
      <c r="A132" s="29"/>
      <c r="B132" s="28"/>
      <c r="C132" s="14" t="s">
        <v>4</v>
      </c>
      <c r="D132" s="15">
        <f t="shared" ref="D132:I132" si="197">D137+D142+D147</f>
        <v>0</v>
      </c>
      <c r="E132" s="15">
        <f t="shared" si="197"/>
        <v>0</v>
      </c>
      <c r="F132" s="15">
        <f t="shared" si="197"/>
        <v>0</v>
      </c>
      <c r="G132" s="15">
        <f t="shared" si="197"/>
        <v>0</v>
      </c>
      <c r="H132" s="15">
        <f t="shared" si="197"/>
        <v>0</v>
      </c>
      <c r="I132" s="15">
        <f t="shared" si="197"/>
        <v>0</v>
      </c>
      <c r="J132" s="15">
        <f t="shared" ref="J132:K132" si="198">J137+J142+J147</f>
        <v>0</v>
      </c>
      <c r="K132" s="15">
        <f t="shared" si="198"/>
        <v>0</v>
      </c>
      <c r="L132" s="2"/>
    </row>
    <row r="133" spans="1:12" s="4" customFormat="1" x14ac:dyDescent="0.3">
      <c r="A133" s="29"/>
      <c r="B133" s="28"/>
      <c r="C133" s="14" t="s">
        <v>5</v>
      </c>
      <c r="D133" s="15">
        <f t="shared" ref="D133:I133" si="199">D138+D143+D148</f>
        <v>0</v>
      </c>
      <c r="E133" s="15">
        <f t="shared" si="199"/>
        <v>0</v>
      </c>
      <c r="F133" s="15">
        <f t="shared" si="199"/>
        <v>0</v>
      </c>
      <c r="G133" s="15">
        <f t="shared" si="199"/>
        <v>0</v>
      </c>
      <c r="H133" s="15">
        <f t="shared" si="199"/>
        <v>0</v>
      </c>
      <c r="I133" s="15">
        <f t="shared" si="199"/>
        <v>0</v>
      </c>
      <c r="J133" s="15">
        <f t="shared" ref="J133:K133" si="200">J138+J143+J148</f>
        <v>0</v>
      </c>
      <c r="K133" s="15">
        <f t="shared" si="200"/>
        <v>0</v>
      </c>
      <c r="L133" s="2"/>
    </row>
    <row r="134" spans="1:12" s="4" customFormat="1" ht="15.75" customHeight="1" x14ac:dyDescent="0.3">
      <c r="A134" s="28" t="s">
        <v>42</v>
      </c>
      <c r="B134" s="28" t="s">
        <v>6</v>
      </c>
      <c r="C134" s="14" t="s">
        <v>0</v>
      </c>
      <c r="D134" s="15">
        <f t="shared" ref="D134:H134" si="201">SUM(D135:D138)</f>
        <v>50</v>
      </c>
      <c r="E134" s="15">
        <f t="shared" ref="E134" si="202">SUM(E135:E138)</f>
        <v>250</v>
      </c>
      <c r="F134" s="15">
        <f t="shared" si="201"/>
        <v>100</v>
      </c>
      <c r="G134" s="15">
        <f t="shared" si="201"/>
        <v>100</v>
      </c>
      <c r="H134" s="15">
        <f t="shared" si="201"/>
        <v>100</v>
      </c>
      <c r="I134" s="15">
        <f t="shared" ref="I134" si="203">SUM(I135:I138)</f>
        <v>0</v>
      </c>
      <c r="J134" s="15">
        <f t="shared" ref="J134:K134" si="204">SUM(J135:J138)</f>
        <v>0</v>
      </c>
      <c r="K134" s="15">
        <f t="shared" si="204"/>
        <v>0</v>
      </c>
      <c r="L134" s="2"/>
    </row>
    <row r="135" spans="1:12" s="4" customFormat="1" x14ac:dyDescent="0.3">
      <c r="A135" s="28"/>
      <c r="B135" s="28"/>
      <c r="C135" s="14" t="s">
        <v>2</v>
      </c>
      <c r="D135" s="15">
        <v>50</v>
      </c>
      <c r="E135" s="15">
        <v>250</v>
      </c>
      <c r="F135" s="15">
        <v>100</v>
      </c>
      <c r="G135" s="15">
        <v>100</v>
      </c>
      <c r="H135" s="15">
        <v>100</v>
      </c>
      <c r="I135" s="15">
        <v>0</v>
      </c>
      <c r="J135" s="15">
        <v>0</v>
      </c>
      <c r="K135" s="15">
        <v>0</v>
      </c>
      <c r="L135" s="2"/>
    </row>
    <row r="136" spans="1:12" s="4" customFormat="1" x14ac:dyDescent="0.3">
      <c r="A136" s="28"/>
      <c r="B136" s="28"/>
      <c r="C136" s="14" t="s">
        <v>3</v>
      </c>
      <c r="D136" s="15">
        <v>0</v>
      </c>
      <c r="E136" s="15">
        <v>0</v>
      </c>
      <c r="F136" s="15">
        <v>0</v>
      </c>
      <c r="G136" s="15">
        <v>0</v>
      </c>
      <c r="H136" s="15">
        <v>0</v>
      </c>
      <c r="I136" s="15">
        <v>0</v>
      </c>
      <c r="J136" s="15">
        <v>0</v>
      </c>
      <c r="K136" s="15">
        <v>0</v>
      </c>
      <c r="L136" s="2"/>
    </row>
    <row r="137" spans="1:12" s="4" customFormat="1" x14ac:dyDescent="0.3">
      <c r="A137" s="28"/>
      <c r="B137" s="28"/>
      <c r="C137" s="14" t="s">
        <v>4</v>
      </c>
      <c r="D137" s="15">
        <v>0</v>
      </c>
      <c r="E137" s="15">
        <v>0</v>
      </c>
      <c r="F137" s="15">
        <v>0</v>
      </c>
      <c r="G137" s="15">
        <v>0</v>
      </c>
      <c r="H137" s="15">
        <v>0</v>
      </c>
      <c r="I137" s="15">
        <v>0</v>
      </c>
      <c r="J137" s="15">
        <v>0</v>
      </c>
      <c r="K137" s="15">
        <v>0</v>
      </c>
      <c r="L137" s="2"/>
    </row>
    <row r="138" spans="1:12" s="4" customFormat="1" ht="19.5" customHeight="1" x14ac:dyDescent="0.3">
      <c r="A138" s="28"/>
      <c r="B138" s="28"/>
      <c r="C138" s="14" t="s">
        <v>5</v>
      </c>
      <c r="D138" s="15">
        <v>0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15">
        <v>0</v>
      </c>
      <c r="K138" s="15">
        <v>0</v>
      </c>
      <c r="L138" s="2"/>
    </row>
    <row r="139" spans="1:12" s="4" customFormat="1" x14ac:dyDescent="0.3">
      <c r="A139" s="28" t="s">
        <v>38</v>
      </c>
      <c r="B139" s="28" t="s">
        <v>6</v>
      </c>
      <c r="C139" s="14" t="s">
        <v>0</v>
      </c>
      <c r="D139" s="15">
        <f t="shared" ref="D139:I139" si="205">SUM(D140:D143)</f>
        <v>0</v>
      </c>
      <c r="E139" s="15">
        <f t="shared" si="205"/>
        <v>0</v>
      </c>
      <c r="F139" s="15">
        <f t="shared" si="205"/>
        <v>60</v>
      </c>
      <c r="G139" s="15">
        <f t="shared" si="205"/>
        <v>0</v>
      </c>
      <c r="H139" s="15">
        <f t="shared" si="205"/>
        <v>0</v>
      </c>
      <c r="I139" s="15">
        <f t="shared" si="205"/>
        <v>0</v>
      </c>
      <c r="J139" s="15">
        <f t="shared" ref="J139:K139" si="206">SUM(J140:J143)</f>
        <v>0</v>
      </c>
      <c r="K139" s="15">
        <f t="shared" si="206"/>
        <v>0</v>
      </c>
      <c r="L139" s="2"/>
    </row>
    <row r="140" spans="1:12" s="4" customFormat="1" x14ac:dyDescent="0.3">
      <c r="A140" s="29"/>
      <c r="B140" s="28"/>
      <c r="C140" s="14" t="s">
        <v>2</v>
      </c>
      <c r="D140" s="15">
        <v>0</v>
      </c>
      <c r="E140" s="15">
        <v>0</v>
      </c>
      <c r="F140" s="15">
        <v>60</v>
      </c>
      <c r="G140" s="15">
        <v>0</v>
      </c>
      <c r="H140" s="15">
        <v>0</v>
      </c>
      <c r="I140" s="15">
        <v>0</v>
      </c>
      <c r="J140" s="15">
        <v>0</v>
      </c>
      <c r="K140" s="15">
        <v>0</v>
      </c>
      <c r="L140" s="2"/>
    </row>
    <row r="141" spans="1:12" s="4" customFormat="1" x14ac:dyDescent="0.3">
      <c r="A141" s="29"/>
      <c r="B141" s="28"/>
      <c r="C141" s="14" t="s">
        <v>3</v>
      </c>
      <c r="D141" s="15">
        <v>0</v>
      </c>
      <c r="E141" s="15">
        <v>0</v>
      </c>
      <c r="F141" s="15">
        <v>0</v>
      </c>
      <c r="G141" s="15">
        <v>0</v>
      </c>
      <c r="H141" s="15">
        <v>0</v>
      </c>
      <c r="I141" s="15">
        <v>0</v>
      </c>
      <c r="J141" s="15">
        <v>0</v>
      </c>
      <c r="K141" s="15">
        <v>0</v>
      </c>
      <c r="L141" s="2"/>
    </row>
    <row r="142" spans="1:12" s="4" customFormat="1" x14ac:dyDescent="0.3">
      <c r="A142" s="29"/>
      <c r="B142" s="28"/>
      <c r="C142" s="14" t="s">
        <v>4</v>
      </c>
      <c r="D142" s="15">
        <v>0</v>
      </c>
      <c r="E142" s="15">
        <v>0</v>
      </c>
      <c r="F142" s="15">
        <v>0</v>
      </c>
      <c r="G142" s="15">
        <v>0</v>
      </c>
      <c r="H142" s="15">
        <v>0</v>
      </c>
      <c r="I142" s="15">
        <v>0</v>
      </c>
      <c r="J142" s="15">
        <v>0</v>
      </c>
      <c r="K142" s="15">
        <v>0</v>
      </c>
      <c r="L142" s="2"/>
    </row>
    <row r="143" spans="1:12" s="4" customFormat="1" ht="48" customHeight="1" x14ac:dyDescent="0.3">
      <c r="A143" s="29"/>
      <c r="B143" s="28"/>
      <c r="C143" s="14" t="s">
        <v>5</v>
      </c>
      <c r="D143" s="15">
        <v>0</v>
      </c>
      <c r="E143" s="15">
        <v>0</v>
      </c>
      <c r="F143" s="15">
        <v>0</v>
      </c>
      <c r="G143" s="15">
        <v>0</v>
      </c>
      <c r="H143" s="15">
        <v>0</v>
      </c>
      <c r="I143" s="15">
        <v>0</v>
      </c>
      <c r="J143" s="15">
        <v>0</v>
      </c>
      <c r="K143" s="15">
        <v>0</v>
      </c>
      <c r="L143" s="2"/>
    </row>
    <row r="144" spans="1:12" s="4" customFormat="1" ht="19.5" customHeight="1" x14ac:dyDescent="0.3">
      <c r="A144" s="28" t="s">
        <v>39</v>
      </c>
      <c r="B144" s="28" t="s">
        <v>27</v>
      </c>
      <c r="C144" s="14" t="s">
        <v>0</v>
      </c>
      <c r="D144" s="15">
        <f t="shared" ref="D144:I144" si="207">SUM(D145:D148)</f>
        <v>0</v>
      </c>
      <c r="E144" s="15">
        <f t="shared" si="207"/>
        <v>0</v>
      </c>
      <c r="F144" s="15">
        <f t="shared" si="207"/>
        <v>0</v>
      </c>
      <c r="G144" s="15">
        <f t="shared" si="207"/>
        <v>0</v>
      </c>
      <c r="H144" s="15">
        <f t="shared" si="207"/>
        <v>0</v>
      </c>
      <c r="I144" s="15">
        <f t="shared" si="207"/>
        <v>0</v>
      </c>
      <c r="J144" s="15">
        <f t="shared" ref="J144:K144" si="208">SUM(J145:J148)</f>
        <v>0</v>
      </c>
      <c r="K144" s="15">
        <f t="shared" si="208"/>
        <v>0</v>
      </c>
      <c r="L144" s="2"/>
    </row>
    <row r="145" spans="1:12" s="4" customFormat="1" x14ac:dyDescent="0.3">
      <c r="A145" s="29"/>
      <c r="B145" s="28"/>
      <c r="C145" s="14" t="s">
        <v>2</v>
      </c>
      <c r="D145" s="15">
        <v>0</v>
      </c>
      <c r="E145" s="15">
        <v>0</v>
      </c>
      <c r="F145" s="15">
        <v>0</v>
      </c>
      <c r="G145" s="15">
        <v>0</v>
      </c>
      <c r="H145" s="15">
        <v>0</v>
      </c>
      <c r="I145" s="15">
        <v>0</v>
      </c>
      <c r="J145" s="15">
        <v>0</v>
      </c>
      <c r="K145" s="15">
        <v>0</v>
      </c>
      <c r="L145" s="2"/>
    </row>
    <row r="146" spans="1:12" s="4" customFormat="1" x14ac:dyDescent="0.3">
      <c r="A146" s="29"/>
      <c r="B146" s="28"/>
      <c r="C146" s="14" t="s">
        <v>3</v>
      </c>
      <c r="D146" s="15">
        <v>0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  <c r="J146" s="15">
        <v>0</v>
      </c>
      <c r="K146" s="15">
        <v>0</v>
      </c>
      <c r="L146" s="2"/>
    </row>
    <row r="147" spans="1:12" s="4" customFormat="1" x14ac:dyDescent="0.3">
      <c r="A147" s="29"/>
      <c r="B147" s="28"/>
      <c r="C147" s="14" t="s">
        <v>4</v>
      </c>
      <c r="D147" s="15">
        <v>0</v>
      </c>
      <c r="E147" s="15">
        <v>0</v>
      </c>
      <c r="F147" s="15">
        <v>0</v>
      </c>
      <c r="G147" s="15">
        <v>0</v>
      </c>
      <c r="H147" s="15">
        <v>0</v>
      </c>
      <c r="I147" s="15">
        <v>0</v>
      </c>
      <c r="J147" s="15">
        <v>0</v>
      </c>
      <c r="K147" s="15">
        <v>0</v>
      </c>
      <c r="L147" s="2"/>
    </row>
    <row r="148" spans="1:12" s="4" customFormat="1" ht="45.75" customHeight="1" x14ac:dyDescent="0.3">
      <c r="A148" s="29"/>
      <c r="B148" s="28"/>
      <c r="C148" s="14" t="s">
        <v>5</v>
      </c>
      <c r="D148" s="15">
        <v>0</v>
      </c>
      <c r="E148" s="15">
        <v>0</v>
      </c>
      <c r="F148" s="15">
        <v>0</v>
      </c>
      <c r="G148" s="15">
        <v>0</v>
      </c>
      <c r="H148" s="15">
        <v>0</v>
      </c>
      <c r="I148" s="15">
        <v>0</v>
      </c>
      <c r="J148" s="15">
        <v>0</v>
      </c>
      <c r="K148" s="15">
        <v>0</v>
      </c>
      <c r="L148" s="2"/>
    </row>
    <row r="149" spans="1:12" s="3" customFormat="1" ht="16.2" x14ac:dyDescent="0.3">
      <c r="A149" s="30" t="s">
        <v>70</v>
      </c>
      <c r="B149" s="30" t="s">
        <v>1</v>
      </c>
      <c r="C149" s="11" t="s">
        <v>0</v>
      </c>
      <c r="D149" s="12">
        <f t="shared" ref="D149:I149" si="209">SUM(D150:D153)</f>
        <v>70</v>
      </c>
      <c r="E149" s="12">
        <f t="shared" si="209"/>
        <v>70</v>
      </c>
      <c r="F149" s="12">
        <f t="shared" si="209"/>
        <v>70</v>
      </c>
      <c r="G149" s="12">
        <f t="shared" si="209"/>
        <v>70</v>
      </c>
      <c r="H149" s="12">
        <f t="shared" si="209"/>
        <v>0</v>
      </c>
      <c r="I149" s="12">
        <f t="shared" si="209"/>
        <v>0</v>
      </c>
      <c r="J149" s="12">
        <f t="shared" ref="J149:K149" si="210">SUM(J150:J153)</f>
        <v>0</v>
      </c>
      <c r="K149" s="12">
        <f t="shared" si="210"/>
        <v>0</v>
      </c>
      <c r="L149" s="2"/>
    </row>
    <row r="150" spans="1:12" s="3" customFormat="1" ht="16.2" x14ac:dyDescent="0.3">
      <c r="A150" s="30"/>
      <c r="B150" s="30"/>
      <c r="C150" s="11" t="s">
        <v>2</v>
      </c>
      <c r="D150" s="12">
        <f t="shared" ref="D150:G153" si="211">D155</f>
        <v>70</v>
      </c>
      <c r="E150" s="12">
        <f t="shared" si="211"/>
        <v>70</v>
      </c>
      <c r="F150" s="12">
        <f t="shared" si="211"/>
        <v>70</v>
      </c>
      <c r="G150" s="12">
        <f t="shared" si="211"/>
        <v>70</v>
      </c>
      <c r="H150" s="12">
        <f t="shared" ref="H150:J150" si="212">H155</f>
        <v>0</v>
      </c>
      <c r="I150" s="12">
        <f t="shared" ref="I150" si="213">I155</f>
        <v>0</v>
      </c>
      <c r="J150" s="12">
        <f t="shared" si="212"/>
        <v>0</v>
      </c>
      <c r="K150" s="12">
        <f t="shared" ref="K150" si="214">K155</f>
        <v>0</v>
      </c>
      <c r="L150" s="2"/>
    </row>
    <row r="151" spans="1:12" s="3" customFormat="1" ht="16.2" x14ac:dyDescent="0.3">
      <c r="A151" s="30"/>
      <c r="B151" s="30"/>
      <c r="C151" s="11" t="s">
        <v>3</v>
      </c>
      <c r="D151" s="12">
        <f t="shared" si="211"/>
        <v>0</v>
      </c>
      <c r="E151" s="12">
        <f t="shared" si="211"/>
        <v>0</v>
      </c>
      <c r="F151" s="12">
        <f t="shared" si="211"/>
        <v>0</v>
      </c>
      <c r="G151" s="12">
        <f t="shared" si="211"/>
        <v>0</v>
      </c>
      <c r="H151" s="12">
        <f t="shared" ref="H151:J151" si="215">H156</f>
        <v>0</v>
      </c>
      <c r="I151" s="12">
        <f t="shared" ref="I151" si="216">I156</f>
        <v>0</v>
      </c>
      <c r="J151" s="12">
        <f t="shared" si="215"/>
        <v>0</v>
      </c>
      <c r="K151" s="12">
        <f t="shared" ref="K151" si="217">K156</f>
        <v>0</v>
      </c>
      <c r="L151" s="2"/>
    </row>
    <row r="152" spans="1:12" s="3" customFormat="1" ht="16.2" x14ac:dyDescent="0.3">
      <c r="A152" s="30"/>
      <c r="B152" s="30"/>
      <c r="C152" s="11" t="s">
        <v>4</v>
      </c>
      <c r="D152" s="12">
        <f t="shared" si="211"/>
        <v>0</v>
      </c>
      <c r="E152" s="12">
        <f t="shared" si="211"/>
        <v>0</v>
      </c>
      <c r="F152" s="12">
        <f t="shared" si="211"/>
        <v>0</v>
      </c>
      <c r="G152" s="12">
        <f t="shared" si="211"/>
        <v>0</v>
      </c>
      <c r="H152" s="12">
        <f t="shared" ref="H152:J152" si="218">H157</f>
        <v>0</v>
      </c>
      <c r="I152" s="12">
        <f t="shared" ref="I152" si="219">I157</f>
        <v>0</v>
      </c>
      <c r="J152" s="12">
        <f t="shared" si="218"/>
        <v>0</v>
      </c>
      <c r="K152" s="12">
        <f t="shared" ref="K152" si="220">K157</f>
        <v>0</v>
      </c>
      <c r="L152" s="2"/>
    </row>
    <row r="153" spans="1:12" s="3" customFormat="1" ht="16.2" x14ac:dyDescent="0.3">
      <c r="A153" s="30"/>
      <c r="B153" s="30"/>
      <c r="C153" s="11" t="s">
        <v>5</v>
      </c>
      <c r="D153" s="12">
        <f t="shared" si="211"/>
        <v>0</v>
      </c>
      <c r="E153" s="12">
        <f t="shared" si="211"/>
        <v>0</v>
      </c>
      <c r="F153" s="12">
        <f t="shared" si="211"/>
        <v>0</v>
      </c>
      <c r="G153" s="12">
        <f t="shared" si="211"/>
        <v>0</v>
      </c>
      <c r="H153" s="12">
        <f t="shared" ref="H153:J153" si="221">H158</f>
        <v>0</v>
      </c>
      <c r="I153" s="12">
        <f t="shared" ref="I153" si="222">I158</f>
        <v>0</v>
      </c>
      <c r="J153" s="12">
        <f t="shared" si="221"/>
        <v>0</v>
      </c>
      <c r="K153" s="12">
        <f t="shared" ref="K153" si="223">K158</f>
        <v>0</v>
      </c>
      <c r="L153" s="2"/>
    </row>
    <row r="154" spans="1:12" s="3" customFormat="1" ht="15.6" customHeight="1" x14ac:dyDescent="0.3">
      <c r="A154" s="30"/>
      <c r="B154" s="30" t="s">
        <v>18</v>
      </c>
      <c r="C154" s="11" t="s">
        <v>0</v>
      </c>
      <c r="D154" s="12">
        <f t="shared" ref="D154:I154" si="224">SUM(D155:D158)</f>
        <v>70</v>
      </c>
      <c r="E154" s="12">
        <f t="shared" si="224"/>
        <v>70</v>
      </c>
      <c r="F154" s="12">
        <f t="shared" si="224"/>
        <v>70</v>
      </c>
      <c r="G154" s="12">
        <f t="shared" si="224"/>
        <v>70</v>
      </c>
      <c r="H154" s="12">
        <f t="shared" si="224"/>
        <v>0</v>
      </c>
      <c r="I154" s="12">
        <f t="shared" si="224"/>
        <v>0</v>
      </c>
      <c r="J154" s="12">
        <f t="shared" ref="J154:K154" si="225">SUM(J155:J158)</f>
        <v>0</v>
      </c>
      <c r="K154" s="12">
        <f t="shared" si="225"/>
        <v>0</v>
      </c>
      <c r="L154" s="2"/>
    </row>
    <row r="155" spans="1:12" s="3" customFormat="1" ht="16.2" x14ac:dyDescent="0.3">
      <c r="A155" s="30"/>
      <c r="B155" s="30"/>
      <c r="C155" s="11" t="s">
        <v>2</v>
      </c>
      <c r="D155" s="12">
        <f t="shared" ref="D155:I155" si="226">D165</f>
        <v>70</v>
      </c>
      <c r="E155" s="12">
        <f t="shared" si="226"/>
        <v>70</v>
      </c>
      <c r="F155" s="12">
        <f t="shared" si="226"/>
        <v>70</v>
      </c>
      <c r="G155" s="12">
        <f t="shared" si="226"/>
        <v>70</v>
      </c>
      <c r="H155" s="12">
        <f t="shared" si="226"/>
        <v>0</v>
      </c>
      <c r="I155" s="12">
        <f t="shared" si="226"/>
        <v>0</v>
      </c>
      <c r="J155" s="12">
        <f t="shared" ref="J155:K155" si="227">J165</f>
        <v>0</v>
      </c>
      <c r="K155" s="12">
        <f t="shared" si="227"/>
        <v>0</v>
      </c>
      <c r="L155" s="2"/>
    </row>
    <row r="156" spans="1:12" s="3" customFormat="1" ht="16.2" x14ac:dyDescent="0.3">
      <c r="A156" s="30"/>
      <c r="B156" s="30"/>
      <c r="C156" s="11" t="s">
        <v>3</v>
      </c>
      <c r="D156" s="12">
        <f t="shared" ref="D156:I156" si="228">D166</f>
        <v>0</v>
      </c>
      <c r="E156" s="12">
        <f t="shared" ref="E156" si="229">E166</f>
        <v>0</v>
      </c>
      <c r="F156" s="12">
        <f t="shared" si="228"/>
        <v>0</v>
      </c>
      <c r="G156" s="12">
        <f t="shared" si="228"/>
        <v>0</v>
      </c>
      <c r="H156" s="12">
        <f t="shared" si="228"/>
        <v>0</v>
      </c>
      <c r="I156" s="12">
        <f t="shared" si="228"/>
        <v>0</v>
      </c>
      <c r="J156" s="12">
        <f t="shared" ref="J156:K156" si="230">J166</f>
        <v>0</v>
      </c>
      <c r="K156" s="12">
        <f t="shared" si="230"/>
        <v>0</v>
      </c>
      <c r="L156" s="2"/>
    </row>
    <row r="157" spans="1:12" s="3" customFormat="1" ht="16.2" x14ac:dyDescent="0.3">
      <c r="A157" s="30"/>
      <c r="B157" s="30"/>
      <c r="C157" s="11" t="s">
        <v>4</v>
      </c>
      <c r="D157" s="12">
        <f t="shared" ref="D157:I157" si="231">D167</f>
        <v>0</v>
      </c>
      <c r="E157" s="12">
        <f t="shared" ref="E157" si="232">E167</f>
        <v>0</v>
      </c>
      <c r="F157" s="12">
        <f t="shared" si="231"/>
        <v>0</v>
      </c>
      <c r="G157" s="12">
        <f t="shared" si="231"/>
        <v>0</v>
      </c>
      <c r="H157" s="12">
        <f t="shared" si="231"/>
        <v>0</v>
      </c>
      <c r="I157" s="12">
        <f t="shared" si="231"/>
        <v>0</v>
      </c>
      <c r="J157" s="12">
        <f t="shared" ref="J157:K157" si="233">J167</f>
        <v>0</v>
      </c>
      <c r="K157" s="12">
        <f t="shared" si="233"/>
        <v>0</v>
      </c>
      <c r="L157" s="2"/>
    </row>
    <row r="158" spans="1:12" s="3" customFormat="1" ht="16.2" x14ac:dyDescent="0.3">
      <c r="A158" s="30"/>
      <c r="B158" s="30"/>
      <c r="C158" s="11" t="s">
        <v>5</v>
      </c>
      <c r="D158" s="12">
        <f t="shared" ref="D158:I158" si="234">D168</f>
        <v>0</v>
      </c>
      <c r="E158" s="12">
        <f t="shared" ref="E158" si="235">E168</f>
        <v>0</v>
      </c>
      <c r="F158" s="12">
        <f t="shared" si="234"/>
        <v>0</v>
      </c>
      <c r="G158" s="12">
        <f t="shared" si="234"/>
        <v>0</v>
      </c>
      <c r="H158" s="12">
        <f t="shared" si="234"/>
        <v>0</v>
      </c>
      <c r="I158" s="12">
        <f t="shared" si="234"/>
        <v>0</v>
      </c>
      <c r="J158" s="12">
        <f t="shared" ref="J158:K158" si="236">J168</f>
        <v>0</v>
      </c>
      <c r="K158" s="12">
        <f t="shared" si="236"/>
        <v>0</v>
      </c>
      <c r="L158" s="2"/>
    </row>
    <row r="159" spans="1:12" s="4" customFormat="1" x14ac:dyDescent="0.3">
      <c r="A159" s="28" t="s">
        <v>54</v>
      </c>
      <c r="B159" s="28" t="s">
        <v>1</v>
      </c>
      <c r="C159" s="14" t="s">
        <v>0</v>
      </c>
      <c r="D159" s="15">
        <f t="shared" ref="D159:I159" si="237">SUM(D160:D163)</f>
        <v>70</v>
      </c>
      <c r="E159" s="15">
        <f t="shared" si="237"/>
        <v>70</v>
      </c>
      <c r="F159" s="15">
        <f t="shared" si="237"/>
        <v>70</v>
      </c>
      <c r="G159" s="15">
        <f t="shared" si="237"/>
        <v>70</v>
      </c>
      <c r="H159" s="15">
        <f t="shared" si="237"/>
        <v>0</v>
      </c>
      <c r="I159" s="15">
        <f t="shared" si="237"/>
        <v>0</v>
      </c>
      <c r="J159" s="15">
        <f t="shared" ref="J159:K159" si="238">SUM(J160:J163)</f>
        <v>0</v>
      </c>
      <c r="K159" s="15">
        <f t="shared" si="238"/>
        <v>0</v>
      </c>
      <c r="L159" s="2"/>
    </row>
    <row r="160" spans="1:12" s="4" customFormat="1" x14ac:dyDescent="0.3">
      <c r="A160" s="29"/>
      <c r="B160" s="28"/>
      <c r="C160" s="14" t="s">
        <v>2</v>
      </c>
      <c r="D160" s="15">
        <f>D165</f>
        <v>70</v>
      </c>
      <c r="E160" s="15">
        <f t="shared" ref="E160" si="239">E165</f>
        <v>70</v>
      </c>
      <c r="F160" s="15">
        <f t="shared" ref="D160:G163" si="240">F165</f>
        <v>70</v>
      </c>
      <c r="G160" s="15">
        <f t="shared" si="240"/>
        <v>70</v>
      </c>
      <c r="H160" s="15">
        <f t="shared" ref="H160:J160" si="241">H165</f>
        <v>0</v>
      </c>
      <c r="I160" s="15">
        <f t="shared" ref="I160" si="242">I165</f>
        <v>0</v>
      </c>
      <c r="J160" s="15">
        <f t="shared" si="241"/>
        <v>0</v>
      </c>
      <c r="K160" s="15">
        <f t="shared" ref="K160" si="243">K165</f>
        <v>0</v>
      </c>
      <c r="L160" s="2"/>
    </row>
    <row r="161" spans="1:12" s="4" customFormat="1" x14ac:dyDescent="0.3">
      <c r="A161" s="29"/>
      <c r="B161" s="28"/>
      <c r="C161" s="14" t="s">
        <v>3</v>
      </c>
      <c r="D161" s="15">
        <f t="shared" si="240"/>
        <v>0</v>
      </c>
      <c r="E161" s="15">
        <f t="shared" si="240"/>
        <v>0</v>
      </c>
      <c r="F161" s="15">
        <f t="shared" si="240"/>
        <v>0</v>
      </c>
      <c r="G161" s="15">
        <f t="shared" si="240"/>
        <v>0</v>
      </c>
      <c r="H161" s="15">
        <f t="shared" ref="H161:J161" si="244">H166</f>
        <v>0</v>
      </c>
      <c r="I161" s="15">
        <f t="shared" ref="I161" si="245">I166</f>
        <v>0</v>
      </c>
      <c r="J161" s="15">
        <f t="shared" si="244"/>
        <v>0</v>
      </c>
      <c r="K161" s="15">
        <f t="shared" ref="K161" si="246">K166</f>
        <v>0</v>
      </c>
      <c r="L161" s="2"/>
    </row>
    <row r="162" spans="1:12" s="4" customFormat="1" x14ac:dyDescent="0.3">
      <c r="A162" s="29"/>
      <c r="B162" s="28"/>
      <c r="C162" s="14" t="s">
        <v>4</v>
      </c>
      <c r="D162" s="15">
        <f t="shared" si="240"/>
        <v>0</v>
      </c>
      <c r="E162" s="15">
        <f t="shared" si="240"/>
        <v>0</v>
      </c>
      <c r="F162" s="15">
        <f t="shared" si="240"/>
        <v>0</v>
      </c>
      <c r="G162" s="15">
        <f t="shared" si="240"/>
        <v>0</v>
      </c>
      <c r="H162" s="15">
        <f t="shared" ref="H162:J162" si="247">H167</f>
        <v>0</v>
      </c>
      <c r="I162" s="15">
        <f t="shared" ref="I162" si="248">I167</f>
        <v>0</v>
      </c>
      <c r="J162" s="15">
        <f t="shared" si="247"/>
        <v>0</v>
      </c>
      <c r="K162" s="15">
        <f t="shared" ref="K162" si="249">K167</f>
        <v>0</v>
      </c>
      <c r="L162" s="2"/>
    </row>
    <row r="163" spans="1:12" s="4" customFormat="1" x14ac:dyDescent="0.3">
      <c r="A163" s="29"/>
      <c r="B163" s="28"/>
      <c r="C163" s="14" t="s">
        <v>5</v>
      </c>
      <c r="D163" s="15">
        <f t="shared" si="240"/>
        <v>0</v>
      </c>
      <c r="E163" s="15">
        <f t="shared" si="240"/>
        <v>0</v>
      </c>
      <c r="F163" s="15">
        <f t="shared" si="240"/>
        <v>0</v>
      </c>
      <c r="G163" s="15">
        <f t="shared" si="240"/>
        <v>0</v>
      </c>
      <c r="H163" s="15">
        <f t="shared" ref="H163:J163" si="250">H168</f>
        <v>0</v>
      </c>
      <c r="I163" s="15">
        <f t="shared" ref="I163" si="251">I168</f>
        <v>0</v>
      </c>
      <c r="J163" s="15">
        <f t="shared" si="250"/>
        <v>0</v>
      </c>
      <c r="K163" s="15">
        <f t="shared" ref="K163" si="252">K168</f>
        <v>0</v>
      </c>
      <c r="L163" s="2"/>
    </row>
    <row r="164" spans="1:12" s="4" customFormat="1" x14ac:dyDescent="0.3">
      <c r="A164" s="28"/>
      <c r="B164" s="28" t="s">
        <v>6</v>
      </c>
      <c r="C164" s="14" t="s">
        <v>0</v>
      </c>
      <c r="D164" s="15">
        <f>SUM(D165:D168)</f>
        <v>70</v>
      </c>
      <c r="E164" s="15">
        <f t="shared" ref="E164:J164" si="253">SUM(E165:E168)</f>
        <v>70</v>
      </c>
      <c r="F164" s="15">
        <f t="shared" si="253"/>
        <v>70</v>
      </c>
      <c r="G164" s="15">
        <f t="shared" si="253"/>
        <v>70</v>
      </c>
      <c r="H164" s="15">
        <f t="shared" si="253"/>
        <v>0</v>
      </c>
      <c r="I164" s="15">
        <f t="shared" si="253"/>
        <v>0</v>
      </c>
      <c r="J164" s="15">
        <f t="shared" si="253"/>
        <v>0</v>
      </c>
      <c r="K164" s="15">
        <f t="shared" ref="K164" si="254">SUM(K165:K168)</f>
        <v>0</v>
      </c>
      <c r="L164" s="2"/>
    </row>
    <row r="165" spans="1:12" s="4" customFormat="1" x14ac:dyDescent="0.3">
      <c r="A165" s="28"/>
      <c r="B165" s="28"/>
      <c r="C165" s="14" t="s">
        <v>2</v>
      </c>
      <c r="D165" s="15">
        <f>D170+D175</f>
        <v>70</v>
      </c>
      <c r="E165" s="15">
        <f t="shared" ref="E165:J168" si="255">E170+E175</f>
        <v>70</v>
      </c>
      <c r="F165" s="15">
        <f t="shared" ref="F165:I165" si="256">F170+F175</f>
        <v>70</v>
      </c>
      <c r="G165" s="15">
        <f t="shared" si="256"/>
        <v>70</v>
      </c>
      <c r="H165" s="15">
        <f t="shared" si="256"/>
        <v>0</v>
      </c>
      <c r="I165" s="15">
        <f t="shared" si="256"/>
        <v>0</v>
      </c>
      <c r="J165" s="15">
        <f t="shared" ref="J165:K165" si="257">J170+J175</f>
        <v>0</v>
      </c>
      <c r="K165" s="15">
        <f t="shared" si="257"/>
        <v>0</v>
      </c>
      <c r="L165" s="2"/>
    </row>
    <row r="166" spans="1:12" s="4" customFormat="1" x14ac:dyDescent="0.3">
      <c r="A166" s="28"/>
      <c r="B166" s="28"/>
      <c r="C166" s="14" t="s">
        <v>3</v>
      </c>
      <c r="D166" s="15">
        <f t="shared" ref="D166:D168" si="258">D171+D176</f>
        <v>0</v>
      </c>
      <c r="E166" s="15">
        <f t="shared" si="255"/>
        <v>0</v>
      </c>
      <c r="F166" s="15">
        <f t="shared" si="255"/>
        <v>0</v>
      </c>
      <c r="G166" s="15">
        <f t="shared" si="255"/>
        <v>0</v>
      </c>
      <c r="H166" s="15">
        <f t="shared" si="255"/>
        <v>0</v>
      </c>
      <c r="I166" s="15">
        <f t="shared" si="255"/>
        <v>0</v>
      </c>
      <c r="J166" s="15">
        <f t="shared" si="255"/>
        <v>0</v>
      </c>
      <c r="K166" s="15">
        <f t="shared" ref="K166" si="259">K171+K176</f>
        <v>0</v>
      </c>
      <c r="L166" s="2"/>
    </row>
    <row r="167" spans="1:12" s="4" customFormat="1" x14ac:dyDescent="0.3">
      <c r="A167" s="28"/>
      <c r="B167" s="28"/>
      <c r="C167" s="14" t="s">
        <v>4</v>
      </c>
      <c r="D167" s="15">
        <f t="shared" si="258"/>
        <v>0</v>
      </c>
      <c r="E167" s="15">
        <f t="shared" si="255"/>
        <v>0</v>
      </c>
      <c r="F167" s="15">
        <f t="shared" si="255"/>
        <v>0</v>
      </c>
      <c r="G167" s="15">
        <f t="shared" si="255"/>
        <v>0</v>
      </c>
      <c r="H167" s="15">
        <f t="shared" si="255"/>
        <v>0</v>
      </c>
      <c r="I167" s="15">
        <f t="shared" si="255"/>
        <v>0</v>
      </c>
      <c r="J167" s="15">
        <f t="shared" si="255"/>
        <v>0</v>
      </c>
      <c r="K167" s="15">
        <f t="shared" ref="K167" si="260">K172+K177</f>
        <v>0</v>
      </c>
      <c r="L167" s="2"/>
    </row>
    <row r="168" spans="1:12" s="4" customFormat="1" x14ac:dyDescent="0.3">
      <c r="A168" s="28"/>
      <c r="B168" s="28"/>
      <c r="C168" s="14" t="s">
        <v>5</v>
      </c>
      <c r="D168" s="15">
        <f t="shared" si="258"/>
        <v>0</v>
      </c>
      <c r="E168" s="15">
        <f t="shared" si="255"/>
        <v>0</v>
      </c>
      <c r="F168" s="15">
        <f t="shared" si="255"/>
        <v>0</v>
      </c>
      <c r="G168" s="15">
        <f t="shared" si="255"/>
        <v>0</v>
      </c>
      <c r="H168" s="15">
        <f t="shared" si="255"/>
        <v>0</v>
      </c>
      <c r="I168" s="15">
        <f t="shared" si="255"/>
        <v>0</v>
      </c>
      <c r="J168" s="15">
        <f t="shared" si="255"/>
        <v>0</v>
      </c>
      <c r="K168" s="15">
        <f t="shared" ref="K168" si="261">K173+K178</f>
        <v>0</v>
      </c>
      <c r="L168" s="2"/>
    </row>
    <row r="169" spans="1:12" s="4" customFormat="1" x14ac:dyDescent="0.3">
      <c r="A169" s="28" t="s">
        <v>35</v>
      </c>
      <c r="B169" s="28" t="s">
        <v>18</v>
      </c>
      <c r="C169" s="14" t="s">
        <v>0</v>
      </c>
      <c r="D169" s="15">
        <f t="shared" ref="D169:I169" si="262">SUM(D170:D173)</f>
        <v>70</v>
      </c>
      <c r="E169" s="15">
        <f t="shared" si="262"/>
        <v>70</v>
      </c>
      <c r="F169" s="15">
        <f t="shared" si="262"/>
        <v>70</v>
      </c>
      <c r="G169" s="15">
        <f t="shared" si="262"/>
        <v>70</v>
      </c>
      <c r="H169" s="15">
        <f t="shared" si="262"/>
        <v>0</v>
      </c>
      <c r="I169" s="15">
        <f t="shared" si="262"/>
        <v>0</v>
      </c>
      <c r="J169" s="15">
        <f t="shared" ref="J169:K169" si="263">SUM(J170:J173)</f>
        <v>0</v>
      </c>
      <c r="K169" s="15">
        <f t="shared" si="263"/>
        <v>0</v>
      </c>
      <c r="L169" s="2"/>
    </row>
    <row r="170" spans="1:12" s="4" customFormat="1" x14ac:dyDescent="0.3">
      <c r="A170" s="29"/>
      <c r="B170" s="28"/>
      <c r="C170" s="14" t="s">
        <v>2</v>
      </c>
      <c r="D170" s="15">
        <v>70</v>
      </c>
      <c r="E170" s="15">
        <v>70</v>
      </c>
      <c r="F170" s="15">
        <v>70</v>
      </c>
      <c r="G170" s="15">
        <v>70</v>
      </c>
      <c r="H170" s="15">
        <v>0</v>
      </c>
      <c r="I170" s="15">
        <v>0</v>
      </c>
      <c r="J170" s="15">
        <v>0</v>
      </c>
      <c r="K170" s="15">
        <v>0</v>
      </c>
      <c r="L170" s="2"/>
    </row>
    <row r="171" spans="1:12" s="4" customFormat="1" x14ac:dyDescent="0.3">
      <c r="A171" s="29"/>
      <c r="B171" s="28"/>
      <c r="C171" s="14" t="s">
        <v>3</v>
      </c>
      <c r="D171" s="15">
        <v>0</v>
      </c>
      <c r="E171" s="15">
        <v>0</v>
      </c>
      <c r="F171" s="15">
        <v>0</v>
      </c>
      <c r="G171" s="15">
        <v>0</v>
      </c>
      <c r="H171" s="15">
        <v>0</v>
      </c>
      <c r="I171" s="15">
        <v>0</v>
      </c>
      <c r="J171" s="15">
        <v>0</v>
      </c>
      <c r="K171" s="15">
        <v>0</v>
      </c>
      <c r="L171" s="2"/>
    </row>
    <row r="172" spans="1:12" s="4" customFormat="1" x14ac:dyDescent="0.3">
      <c r="A172" s="29"/>
      <c r="B172" s="28"/>
      <c r="C172" s="14" t="s">
        <v>4</v>
      </c>
      <c r="D172" s="15">
        <v>0</v>
      </c>
      <c r="E172" s="15">
        <v>0</v>
      </c>
      <c r="F172" s="15">
        <v>0</v>
      </c>
      <c r="G172" s="15">
        <v>0</v>
      </c>
      <c r="H172" s="15">
        <v>0</v>
      </c>
      <c r="I172" s="15">
        <v>0</v>
      </c>
      <c r="J172" s="15">
        <v>0</v>
      </c>
      <c r="K172" s="15">
        <v>0</v>
      </c>
      <c r="L172" s="2"/>
    </row>
    <row r="173" spans="1:12" s="4" customFormat="1" x14ac:dyDescent="0.3">
      <c r="A173" s="29"/>
      <c r="B173" s="28"/>
      <c r="C173" s="14" t="s">
        <v>5</v>
      </c>
      <c r="D173" s="15">
        <v>0</v>
      </c>
      <c r="E173" s="15">
        <v>0</v>
      </c>
      <c r="F173" s="15">
        <v>0</v>
      </c>
      <c r="G173" s="15">
        <v>0</v>
      </c>
      <c r="H173" s="15">
        <v>0</v>
      </c>
      <c r="I173" s="15">
        <v>0</v>
      </c>
      <c r="J173" s="15">
        <v>0</v>
      </c>
      <c r="K173" s="15">
        <v>0</v>
      </c>
      <c r="L173" s="2"/>
    </row>
    <row r="174" spans="1:12" s="4" customFormat="1" ht="18.75" customHeight="1" x14ac:dyDescent="0.3">
      <c r="A174" s="28" t="s">
        <v>36</v>
      </c>
      <c r="B174" s="28" t="s">
        <v>18</v>
      </c>
      <c r="C174" s="14" t="s">
        <v>0</v>
      </c>
      <c r="D174" s="15">
        <f t="shared" ref="D174:I174" si="264">SUM(D175:D178)</f>
        <v>0</v>
      </c>
      <c r="E174" s="15">
        <f t="shared" si="264"/>
        <v>0</v>
      </c>
      <c r="F174" s="15">
        <f t="shared" si="264"/>
        <v>0</v>
      </c>
      <c r="G174" s="15">
        <f t="shared" si="264"/>
        <v>0</v>
      </c>
      <c r="H174" s="15">
        <f t="shared" si="264"/>
        <v>0</v>
      </c>
      <c r="I174" s="15">
        <f t="shared" si="264"/>
        <v>0</v>
      </c>
      <c r="J174" s="15">
        <f t="shared" ref="J174:K174" si="265">SUM(J175:J178)</f>
        <v>0</v>
      </c>
      <c r="K174" s="15">
        <f t="shared" si="265"/>
        <v>0</v>
      </c>
      <c r="L174" s="2"/>
    </row>
    <row r="175" spans="1:12" s="4" customFormat="1" x14ac:dyDescent="0.3">
      <c r="A175" s="28"/>
      <c r="B175" s="28"/>
      <c r="C175" s="14" t="s">
        <v>2</v>
      </c>
      <c r="D175" s="15">
        <v>0</v>
      </c>
      <c r="E175" s="15">
        <v>0</v>
      </c>
      <c r="F175" s="15">
        <v>0</v>
      </c>
      <c r="G175" s="15">
        <v>0</v>
      </c>
      <c r="H175" s="15">
        <v>0</v>
      </c>
      <c r="I175" s="15">
        <v>0</v>
      </c>
      <c r="J175" s="15">
        <v>0</v>
      </c>
      <c r="K175" s="15">
        <v>0</v>
      </c>
      <c r="L175" s="2"/>
    </row>
    <row r="176" spans="1:12" s="4" customFormat="1" x14ac:dyDescent="0.3">
      <c r="A176" s="28"/>
      <c r="B176" s="28"/>
      <c r="C176" s="14" t="s">
        <v>3</v>
      </c>
      <c r="D176" s="15">
        <v>0</v>
      </c>
      <c r="E176" s="15">
        <v>0</v>
      </c>
      <c r="F176" s="15">
        <v>0</v>
      </c>
      <c r="G176" s="15">
        <v>0</v>
      </c>
      <c r="H176" s="15">
        <v>0</v>
      </c>
      <c r="I176" s="15">
        <v>0</v>
      </c>
      <c r="J176" s="15">
        <v>0</v>
      </c>
      <c r="K176" s="15">
        <v>0</v>
      </c>
      <c r="L176" s="2"/>
    </row>
    <row r="177" spans="1:12" s="4" customFormat="1" x14ac:dyDescent="0.3">
      <c r="A177" s="28"/>
      <c r="B177" s="28"/>
      <c r="C177" s="14" t="s">
        <v>4</v>
      </c>
      <c r="D177" s="15">
        <v>0</v>
      </c>
      <c r="E177" s="15">
        <v>0</v>
      </c>
      <c r="F177" s="15">
        <v>0</v>
      </c>
      <c r="G177" s="15">
        <v>0</v>
      </c>
      <c r="H177" s="15">
        <v>0</v>
      </c>
      <c r="I177" s="15">
        <v>0</v>
      </c>
      <c r="J177" s="15">
        <v>0</v>
      </c>
      <c r="K177" s="15">
        <v>0</v>
      </c>
      <c r="L177" s="2"/>
    </row>
    <row r="178" spans="1:12" s="4" customFormat="1" ht="63" customHeight="1" x14ac:dyDescent="0.3">
      <c r="A178" s="28"/>
      <c r="B178" s="28"/>
      <c r="C178" s="14" t="s">
        <v>5</v>
      </c>
      <c r="D178" s="15">
        <v>0</v>
      </c>
      <c r="E178" s="15">
        <v>0</v>
      </c>
      <c r="F178" s="15">
        <v>0</v>
      </c>
      <c r="G178" s="15">
        <v>0</v>
      </c>
      <c r="H178" s="15">
        <v>0</v>
      </c>
      <c r="I178" s="15">
        <v>0</v>
      </c>
      <c r="J178" s="15">
        <v>0</v>
      </c>
      <c r="K178" s="15">
        <v>0</v>
      </c>
      <c r="L178" s="2"/>
    </row>
    <row r="179" spans="1:12" s="3" customFormat="1" ht="16.2" x14ac:dyDescent="0.3">
      <c r="A179" s="32" t="s">
        <v>71</v>
      </c>
      <c r="B179" s="30" t="s">
        <v>1</v>
      </c>
      <c r="C179" s="11" t="s">
        <v>0</v>
      </c>
      <c r="D179" s="12">
        <f>SUM(D180:D183)</f>
        <v>99002.3</v>
      </c>
      <c r="E179" s="12">
        <f t="shared" ref="E179" si="266">SUM(E180:E183)</f>
        <v>124507.59999999999</v>
      </c>
      <c r="F179" s="12">
        <f t="shared" ref="F179:I179" si="267">SUM(F180:F183)</f>
        <v>139882.1</v>
      </c>
      <c r="G179" s="12">
        <f t="shared" si="267"/>
        <v>142303.90000000002</v>
      </c>
      <c r="H179" s="12">
        <f t="shared" si="267"/>
        <v>146432.60000000003</v>
      </c>
      <c r="I179" s="12">
        <f t="shared" si="267"/>
        <v>158123.99999999997</v>
      </c>
      <c r="J179" s="12">
        <f t="shared" ref="J179:K179" si="268">SUM(J180:J183)</f>
        <v>138943.4</v>
      </c>
      <c r="K179" s="12">
        <f t="shared" si="268"/>
        <v>134273.4</v>
      </c>
      <c r="L179" s="2"/>
    </row>
    <row r="180" spans="1:12" s="3" customFormat="1" ht="16.2" x14ac:dyDescent="0.3">
      <c r="A180" s="32"/>
      <c r="B180" s="30"/>
      <c r="C180" s="11" t="s">
        <v>2</v>
      </c>
      <c r="D180" s="12">
        <f>D185+D190+D195+D200</f>
        <v>70867.7</v>
      </c>
      <c r="E180" s="12">
        <f t="shared" ref="E180" si="269">E185+E190+E195+E200</f>
        <v>97977.2</v>
      </c>
      <c r="F180" s="12">
        <f t="shared" ref="F180:I180" si="270">F185+F190+F195+F200</f>
        <v>113307.7</v>
      </c>
      <c r="G180" s="12">
        <f>G185+G190+G195+G200</f>
        <v>135406.40000000002</v>
      </c>
      <c r="H180" s="12">
        <f t="shared" si="270"/>
        <v>139832.10000000003</v>
      </c>
      <c r="I180" s="12">
        <f t="shared" si="270"/>
        <v>151438.69999999998</v>
      </c>
      <c r="J180" s="12">
        <f t="shared" ref="J180:K180" si="271">J185+J190+J195+J200</f>
        <v>132737.5</v>
      </c>
      <c r="K180" s="12">
        <f t="shared" si="271"/>
        <v>128067</v>
      </c>
      <c r="L180" s="2"/>
    </row>
    <row r="181" spans="1:12" s="3" customFormat="1" ht="16.2" x14ac:dyDescent="0.3">
      <c r="A181" s="32"/>
      <c r="B181" s="30"/>
      <c r="C181" s="11" t="s">
        <v>3</v>
      </c>
      <c r="D181" s="12">
        <f t="shared" ref="D181:J181" si="272">D186+D191+D196+D201</f>
        <v>27758.799999999999</v>
      </c>
      <c r="E181" s="12">
        <f t="shared" si="272"/>
        <v>26459.200000000001</v>
      </c>
      <c r="F181" s="12">
        <f t="shared" si="272"/>
        <v>26563.5</v>
      </c>
      <c r="G181" s="12">
        <f t="shared" si="272"/>
        <v>6896.7</v>
      </c>
      <c r="H181" s="12">
        <f t="shared" si="272"/>
        <v>6595.2</v>
      </c>
      <c r="I181" s="12">
        <f t="shared" si="272"/>
        <v>6596.3</v>
      </c>
      <c r="J181" s="12">
        <f t="shared" si="272"/>
        <v>6200.5</v>
      </c>
      <c r="K181" s="12">
        <f t="shared" ref="K181" si="273">K186+K191+K196+K201</f>
        <v>6200.5</v>
      </c>
      <c r="L181" s="2"/>
    </row>
    <row r="182" spans="1:12" s="3" customFormat="1" ht="16.2" x14ac:dyDescent="0.3">
      <c r="A182" s="32"/>
      <c r="B182" s="30"/>
      <c r="C182" s="11" t="s">
        <v>4</v>
      </c>
      <c r="D182" s="12">
        <f t="shared" ref="D182:J182" si="274">D187+D192+D197+D202</f>
        <v>375.8</v>
      </c>
      <c r="E182" s="12">
        <f t="shared" si="274"/>
        <v>71.2</v>
      </c>
      <c r="F182" s="12">
        <f t="shared" si="274"/>
        <v>10.9</v>
      </c>
      <c r="G182" s="12">
        <f t="shared" si="274"/>
        <v>0.8</v>
      </c>
      <c r="H182" s="12">
        <f t="shared" si="274"/>
        <v>5.3</v>
      </c>
      <c r="I182" s="12">
        <f t="shared" si="274"/>
        <v>89</v>
      </c>
      <c r="J182" s="12">
        <f t="shared" si="274"/>
        <v>5.4</v>
      </c>
      <c r="K182" s="12">
        <f t="shared" ref="K182" si="275">K187+K192+K197+K202</f>
        <v>5.9</v>
      </c>
      <c r="L182" s="2"/>
    </row>
    <row r="183" spans="1:12" s="3" customFormat="1" ht="16.2" x14ac:dyDescent="0.3">
      <c r="A183" s="32"/>
      <c r="B183" s="30"/>
      <c r="C183" s="11" t="s">
        <v>5</v>
      </c>
      <c r="D183" s="12">
        <f t="shared" ref="D183:J183" si="276">D188+D193+D198+D203</f>
        <v>0</v>
      </c>
      <c r="E183" s="12">
        <f t="shared" si="276"/>
        <v>0</v>
      </c>
      <c r="F183" s="12">
        <f t="shared" si="276"/>
        <v>0</v>
      </c>
      <c r="G183" s="12">
        <f t="shared" si="276"/>
        <v>0</v>
      </c>
      <c r="H183" s="12">
        <f t="shared" si="276"/>
        <v>0</v>
      </c>
      <c r="I183" s="12">
        <f t="shared" si="276"/>
        <v>0</v>
      </c>
      <c r="J183" s="12">
        <f t="shared" si="276"/>
        <v>0</v>
      </c>
      <c r="K183" s="12">
        <f t="shared" ref="K183" si="277">K188+K193+K198+K203</f>
        <v>0</v>
      </c>
      <c r="L183" s="2"/>
    </row>
    <row r="184" spans="1:12" s="3" customFormat="1" ht="16.2" x14ac:dyDescent="0.3">
      <c r="A184" s="32"/>
      <c r="B184" s="30" t="s">
        <v>6</v>
      </c>
      <c r="C184" s="11" t="s">
        <v>0</v>
      </c>
      <c r="D184" s="12">
        <f>SUM(D185:D188)</f>
        <v>96424.500000000015</v>
      </c>
      <c r="E184" s="12">
        <f t="shared" ref="E184:I184" si="278">SUM(E185:E188)</f>
        <v>121601.7</v>
      </c>
      <c r="F184" s="12">
        <f t="shared" si="278"/>
        <v>136528.49999999997</v>
      </c>
      <c r="G184" s="12">
        <f t="shared" si="278"/>
        <v>138192.5</v>
      </c>
      <c r="H184" s="12">
        <f t="shared" si="278"/>
        <v>141274.20000000001</v>
      </c>
      <c r="I184" s="12">
        <f t="shared" si="278"/>
        <v>153343.99999999997</v>
      </c>
      <c r="J184" s="12">
        <f t="shared" ref="J184:K184" si="279">SUM(J185:J188)</f>
        <v>134163.4</v>
      </c>
      <c r="K184" s="12">
        <f t="shared" si="279"/>
        <v>129493.4</v>
      </c>
      <c r="L184" s="2"/>
    </row>
    <row r="185" spans="1:12" s="3" customFormat="1" ht="16.2" x14ac:dyDescent="0.3">
      <c r="A185" s="32"/>
      <c r="B185" s="30"/>
      <c r="C185" s="11" t="s">
        <v>2</v>
      </c>
      <c r="D185" s="12">
        <f>D210+D295+D315+D330</f>
        <v>68289.900000000009</v>
      </c>
      <c r="E185" s="12">
        <f t="shared" ref="E185:J185" si="280">E210+E295+E315+E330</f>
        <v>95071.3</v>
      </c>
      <c r="F185" s="12">
        <f t="shared" si="280"/>
        <v>109954.09999999999</v>
      </c>
      <c r="G185" s="12">
        <f t="shared" si="280"/>
        <v>131295</v>
      </c>
      <c r="H185" s="12">
        <f t="shared" si="280"/>
        <v>134673.70000000001</v>
      </c>
      <c r="I185" s="12">
        <f t="shared" si="280"/>
        <v>146658.69999999998</v>
      </c>
      <c r="J185" s="12">
        <f t="shared" si="280"/>
        <v>127957.5</v>
      </c>
      <c r="K185" s="12">
        <f t="shared" ref="K185" si="281">K210+K295+K315+K330</f>
        <v>123287</v>
      </c>
      <c r="L185" s="2"/>
    </row>
    <row r="186" spans="1:12" s="3" customFormat="1" ht="16.2" x14ac:dyDescent="0.3">
      <c r="A186" s="32"/>
      <c r="B186" s="30"/>
      <c r="C186" s="11" t="s">
        <v>3</v>
      </c>
      <c r="D186" s="12">
        <f t="shared" ref="D186:J186" si="282">D211+D296+D316+D331</f>
        <v>27758.799999999999</v>
      </c>
      <c r="E186" s="12">
        <f t="shared" si="282"/>
        <v>26459.200000000001</v>
      </c>
      <c r="F186" s="12">
        <f t="shared" si="282"/>
        <v>26563.5</v>
      </c>
      <c r="G186" s="12">
        <f t="shared" si="282"/>
        <v>6896.7</v>
      </c>
      <c r="H186" s="12">
        <f t="shared" si="282"/>
        <v>6595.2</v>
      </c>
      <c r="I186" s="12">
        <f t="shared" si="282"/>
        <v>6596.3</v>
      </c>
      <c r="J186" s="12">
        <f t="shared" si="282"/>
        <v>6200.5</v>
      </c>
      <c r="K186" s="12">
        <f t="shared" ref="K186" si="283">K211+K296+K316+K331</f>
        <v>6200.5</v>
      </c>
      <c r="L186" s="2"/>
    </row>
    <row r="187" spans="1:12" s="3" customFormat="1" ht="16.2" x14ac:dyDescent="0.3">
      <c r="A187" s="32"/>
      <c r="B187" s="30"/>
      <c r="C187" s="11" t="s">
        <v>4</v>
      </c>
      <c r="D187" s="12">
        <f t="shared" ref="D187:J187" si="284">D212+D297+D317+D332</f>
        <v>375.8</v>
      </c>
      <c r="E187" s="12">
        <f t="shared" si="284"/>
        <v>71.2</v>
      </c>
      <c r="F187" s="12">
        <f t="shared" si="284"/>
        <v>10.9</v>
      </c>
      <c r="G187" s="12">
        <f t="shared" si="284"/>
        <v>0.8</v>
      </c>
      <c r="H187" s="12">
        <f t="shared" si="284"/>
        <v>5.3</v>
      </c>
      <c r="I187" s="12">
        <f t="shared" si="284"/>
        <v>89</v>
      </c>
      <c r="J187" s="12">
        <f t="shared" si="284"/>
        <v>5.4</v>
      </c>
      <c r="K187" s="12">
        <f t="shared" ref="K187" si="285">K212+K297+K317+K332</f>
        <v>5.9</v>
      </c>
      <c r="L187" s="2"/>
    </row>
    <row r="188" spans="1:12" s="3" customFormat="1" ht="16.2" x14ac:dyDescent="0.3">
      <c r="A188" s="32"/>
      <c r="B188" s="30"/>
      <c r="C188" s="11" t="s">
        <v>5</v>
      </c>
      <c r="D188" s="12">
        <f t="shared" ref="D188:J188" si="286">D213+D298+D318+D333</f>
        <v>0</v>
      </c>
      <c r="E188" s="12">
        <f t="shared" si="286"/>
        <v>0</v>
      </c>
      <c r="F188" s="12">
        <f t="shared" si="286"/>
        <v>0</v>
      </c>
      <c r="G188" s="12">
        <f t="shared" si="286"/>
        <v>0</v>
      </c>
      <c r="H188" s="12">
        <f t="shared" si="286"/>
        <v>0</v>
      </c>
      <c r="I188" s="12">
        <f t="shared" si="286"/>
        <v>0</v>
      </c>
      <c r="J188" s="12">
        <f t="shared" si="286"/>
        <v>0</v>
      </c>
      <c r="K188" s="12">
        <f t="shared" ref="K188" si="287">K213+K298+K318+K333</f>
        <v>0</v>
      </c>
      <c r="L188" s="2"/>
    </row>
    <row r="189" spans="1:12" s="3" customFormat="1" ht="16.2" x14ac:dyDescent="0.3">
      <c r="A189" s="32"/>
      <c r="B189" s="30" t="s">
        <v>15</v>
      </c>
      <c r="C189" s="11" t="s">
        <v>0</v>
      </c>
      <c r="D189" s="12">
        <f>SUM(D190:D193)</f>
        <v>747.2</v>
      </c>
      <c r="E189" s="12">
        <f t="shared" ref="E189:I189" si="288">SUM(E190:E193)</f>
        <v>861.8</v>
      </c>
      <c r="F189" s="12">
        <f t="shared" si="288"/>
        <v>953.6</v>
      </c>
      <c r="G189" s="12">
        <f t="shared" si="288"/>
        <v>1359.5</v>
      </c>
      <c r="H189" s="12">
        <f t="shared" si="288"/>
        <v>1779.7</v>
      </c>
      <c r="I189" s="12">
        <f t="shared" si="288"/>
        <v>1690</v>
      </c>
      <c r="J189" s="12">
        <f t="shared" ref="J189:K189" si="289">SUM(J190:J193)</f>
        <v>1690</v>
      </c>
      <c r="K189" s="12">
        <f t="shared" si="289"/>
        <v>1690</v>
      </c>
      <c r="L189" s="2"/>
    </row>
    <row r="190" spans="1:12" s="3" customFormat="1" ht="16.2" x14ac:dyDescent="0.3">
      <c r="A190" s="32"/>
      <c r="B190" s="30"/>
      <c r="C190" s="11" t="s">
        <v>2</v>
      </c>
      <c r="D190" s="12">
        <f>D214</f>
        <v>747.2</v>
      </c>
      <c r="E190" s="12">
        <f t="shared" ref="E190:J190" si="290">E214</f>
        <v>861.8</v>
      </c>
      <c r="F190" s="12">
        <f t="shared" si="290"/>
        <v>953.6</v>
      </c>
      <c r="G190" s="12">
        <f t="shared" si="290"/>
        <v>1359.5</v>
      </c>
      <c r="H190" s="12">
        <f t="shared" si="290"/>
        <v>1779.7</v>
      </c>
      <c r="I190" s="12">
        <f t="shared" si="290"/>
        <v>1690</v>
      </c>
      <c r="J190" s="12">
        <f t="shared" si="290"/>
        <v>1690</v>
      </c>
      <c r="K190" s="12">
        <f t="shared" ref="K190" si="291">K214</f>
        <v>1690</v>
      </c>
      <c r="L190" s="2"/>
    </row>
    <row r="191" spans="1:12" s="3" customFormat="1" ht="16.2" x14ac:dyDescent="0.3">
      <c r="A191" s="32"/>
      <c r="B191" s="30"/>
      <c r="C191" s="11" t="s">
        <v>3</v>
      </c>
      <c r="D191" s="12">
        <f>D216</f>
        <v>0</v>
      </c>
      <c r="E191" s="12">
        <f t="shared" ref="E191:K191" si="292">E216</f>
        <v>0</v>
      </c>
      <c r="F191" s="12">
        <f t="shared" si="292"/>
        <v>0</v>
      </c>
      <c r="G191" s="12">
        <f t="shared" si="292"/>
        <v>0</v>
      </c>
      <c r="H191" s="12">
        <f t="shared" si="292"/>
        <v>0</v>
      </c>
      <c r="I191" s="12">
        <f t="shared" si="292"/>
        <v>0</v>
      </c>
      <c r="J191" s="12">
        <f t="shared" si="292"/>
        <v>0</v>
      </c>
      <c r="K191" s="12">
        <f t="shared" si="292"/>
        <v>0</v>
      </c>
      <c r="L191" s="2"/>
    </row>
    <row r="192" spans="1:12" s="3" customFormat="1" ht="16.2" x14ac:dyDescent="0.3">
      <c r="A192" s="32"/>
      <c r="B192" s="30"/>
      <c r="C192" s="11" t="s">
        <v>4</v>
      </c>
      <c r="D192" s="12">
        <f t="shared" ref="D192:J192" si="293">D216</f>
        <v>0</v>
      </c>
      <c r="E192" s="12">
        <f t="shared" si="293"/>
        <v>0</v>
      </c>
      <c r="F192" s="12">
        <f t="shared" si="293"/>
        <v>0</v>
      </c>
      <c r="G192" s="12">
        <f t="shared" si="293"/>
        <v>0</v>
      </c>
      <c r="H192" s="12">
        <f t="shared" si="293"/>
        <v>0</v>
      </c>
      <c r="I192" s="12">
        <f t="shared" si="293"/>
        <v>0</v>
      </c>
      <c r="J192" s="12">
        <f t="shared" si="293"/>
        <v>0</v>
      </c>
      <c r="K192" s="12">
        <f t="shared" ref="K192" si="294">K216</f>
        <v>0</v>
      </c>
      <c r="L192" s="2"/>
    </row>
    <row r="193" spans="1:12" s="3" customFormat="1" ht="16.2" x14ac:dyDescent="0.3">
      <c r="A193" s="32"/>
      <c r="B193" s="30"/>
      <c r="C193" s="11" t="s">
        <v>5</v>
      </c>
      <c r="D193" s="12">
        <f t="shared" ref="D193:J193" si="295">D217</f>
        <v>0</v>
      </c>
      <c r="E193" s="12">
        <f t="shared" si="295"/>
        <v>0</v>
      </c>
      <c r="F193" s="12">
        <f t="shared" si="295"/>
        <v>0</v>
      </c>
      <c r="G193" s="12">
        <f t="shared" si="295"/>
        <v>0</v>
      </c>
      <c r="H193" s="12">
        <f t="shared" si="295"/>
        <v>0</v>
      </c>
      <c r="I193" s="12">
        <f t="shared" si="295"/>
        <v>0</v>
      </c>
      <c r="J193" s="12">
        <f t="shared" si="295"/>
        <v>0</v>
      </c>
      <c r="K193" s="12">
        <f t="shared" ref="K193" si="296">K217</f>
        <v>0</v>
      </c>
      <c r="L193" s="2"/>
    </row>
    <row r="194" spans="1:12" s="3" customFormat="1" ht="16.2" x14ac:dyDescent="0.3">
      <c r="A194" s="32"/>
      <c r="B194" s="30" t="s">
        <v>16</v>
      </c>
      <c r="C194" s="11" t="s">
        <v>0</v>
      </c>
      <c r="D194" s="12">
        <f>SUM(D195:D198)</f>
        <v>1531.7</v>
      </c>
      <c r="E194" s="12">
        <f t="shared" ref="E194:I194" si="297">SUM(E195:E198)</f>
        <v>1703.4</v>
      </c>
      <c r="F194" s="12">
        <f t="shared" si="297"/>
        <v>1881.9</v>
      </c>
      <c r="G194" s="12">
        <f t="shared" si="297"/>
        <v>2162.1999999999998</v>
      </c>
      <c r="H194" s="12">
        <f t="shared" si="297"/>
        <v>2748.7</v>
      </c>
      <c r="I194" s="12">
        <f t="shared" si="297"/>
        <v>2493</v>
      </c>
      <c r="J194" s="12">
        <f t="shared" ref="J194:K194" si="298">SUM(J195:J198)</f>
        <v>2493</v>
      </c>
      <c r="K194" s="12">
        <f t="shared" si="298"/>
        <v>2493</v>
      </c>
      <c r="L194" s="2"/>
    </row>
    <row r="195" spans="1:12" s="3" customFormat="1" ht="16.2" x14ac:dyDescent="0.3">
      <c r="A195" s="32"/>
      <c r="B195" s="30"/>
      <c r="C195" s="11" t="s">
        <v>2</v>
      </c>
      <c r="D195" s="12">
        <f>D220</f>
        <v>1531.7</v>
      </c>
      <c r="E195" s="12">
        <f t="shared" ref="E195:J195" si="299">E220</f>
        <v>1703.4</v>
      </c>
      <c r="F195" s="12">
        <f t="shared" si="299"/>
        <v>1881.9</v>
      </c>
      <c r="G195" s="12">
        <f t="shared" si="299"/>
        <v>2162.1999999999998</v>
      </c>
      <c r="H195" s="12">
        <f t="shared" si="299"/>
        <v>2748.7</v>
      </c>
      <c r="I195" s="12">
        <f t="shared" si="299"/>
        <v>2493</v>
      </c>
      <c r="J195" s="12">
        <f t="shared" si="299"/>
        <v>2493</v>
      </c>
      <c r="K195" s="12">
        <f t="shared" ref="K195" si="300">K220</f>
        <v>2493</v>
      </c>
      <c r="L195" s="2"/>
    </row>
    <row r="196" spans="1:12" s="3" customFormat="1" ht="16.2" x14ac:dyDescent="0.3">
      <c r="A196" s="32"/>
      <c r="B196" s="30"/>
      <c r="C196" s="11" t="s">
        <v>3</v>
      </c>
      <c r="D196" s="12">
        <f t="shared" ref="D196:J196" si="301">D221</f>
        <v>0</v>
      </c>
      <c r="E196" s="12">
        <f t="shared" si="301"/>
        <v>0</v>
      </c>
      <c r="F196" s="12">
        <f t="shared" si="301"/>
        <v>0</v>
      </c>
      <c r="G196" s="12">
        <f t="shared" si="301"/>
        <v>0</v>
      </c>
      <c r="H196" s="12">
        <f t="shared" si="301"/>
        <v>0</v>
      </c>
      <c r="I196" s="12">
        <f t="shared" si="301"/>
        <v>0</v>
      </c>
      <c r="J196" s="12">
        <f t="shared" si="301"/>
        <v>0</v>
      </c>
      <c r="K196" s="12">
        <f t="shared" ref="K196" si="302">K221</f>
        <v>0</v>
      </c>
      <c r="L196" s="2"/>
    </row>
    <row r="197" spans="1:12" s="3" customFormat="1" ht="16.2" x14ac:dyDescent="0.3">
      <c r="A197" s="32"/>
      <c r="B197" s="30"/>
      <c r="C197" s="11" t="s">
        <v>4</v>
      </c>
      <c r="D197" s="12">
        <f t="shared" ref="D197:J197" si="303">D222</f>
        <v>0</v>
      </c>
      <c r="E197" s="12">
        <f t="shared" si="303"/>
        <v>0</v>
      </c>
      <c r="F197" s="12">
        <f t="shared" si="303"/>
        <v>0</v>
      </c>
      <c r="G197" s="12">
        <f t="shared" si="303"/>
        <v>0</v>
      </c>
      <c r="H197" s="12">
        <f t="shared" si="303"/>
        <v>0</v>
      </c>
      <c r="I197" s="12">
        <f t="shared" si="303"/>
        <v>0</v>
      </c>
      <c r="J197" s="12">
        <f t="shared" si="303"/>
        <v>0</v>
      </c>
      <c r="K197" s="12">
        <f t="shared" ref="K197" si="304">K222</f>
        <v>0</v>
      </c>
      <c r="L197" s="2"/>
    </row>
    <row r="198" spans="1:12" s="3" customFormat="1" ht="16.2" x14ac:dyDescent="0.3">
      <c r="A198" s="32"/>
      <c r="B198" s="30"/>
      <c r="C198" s="11" t="s">
        <v>5</v>
      </c>
      <c r="D198" s="12">
        <f t="shared" ref="D198:J198" si="305">D223</f>
        <v>0</v>
      </c>
      <c r="E198" s="12">
        <f t="shared" si="305"/>
        <v>0</v>
      </c>
      <c r="F198" s="12">
        <f t="shared" si="305"/>
        <v>0</v>
      </c>
      <c r="G198" s="12">
        <f t="shared" si="305"/>
        <v>0</v>
      </c>
      <c r="H198" s="12">
        <f t="shared" si="305"/>
        <v>0</v>
      </c>
      <c r="I198" s="12">
        <f t="shared" si="305"/>
        <v>0</v>
      </c>
      <c r="J198" s="12">
        <f t="shared" si="305"/>
        <v>0</v>
      </c>
      <c r="K198" s="12">
        <f t="shared" ref="K198" si="306">K223</f>
        <v>0</v>
      </c>
      <c r="L198" s="2"/>
    </row>
    <row r="199" spans="1:12" s="3" customFormat="1" ht="16.2" x14ac:dyDescent="0.3">
      <c r="A199" s="32"/>
      <c r="B199" s="30" t="s">
        <v>17</v>
      </c>
      <c r="C199" s="11" t="s">
        <v>0</v>
      </c>
      <c r="D199" s="12">
        <f>SUM(D200:D203)</f>
        <v>298.89999999999998</v>
      </c>
      <c r="E199" s="12">
        <f t="shared" ref="E199:I199" si="307">SUM(E200:E203)</f>
        <v>340.7</v>
      </c>
      <c r="F199" s="12">
        <f t="shared" si="307"/>
        <v>518.1</v>
      </c>
      <c r="G199" s="12">
        <f t="shared" si="307"/>
        <v>589.70000000000005</v>
      </c>
      <c r="H199" s="12">
        <f t="shared" si="307"/>
        <v>630</v>
      </c>
      <c r="I199" s="12">
        <f t="shared" si="307"/>
        <v>597</v>
      </c>
      <c r="J199" s="12">
        <f t="shared" ref="J199:K199" si="308">SUM(J200:J203)</f>
        <v>597</v>
      </c>
      <c r="K199" s="12">
        <f t="shared" si="308"/>
        <v>597</v>
      </c>
      <c r="L199" s="2"/>
    </row>
    <row r="200" spans="1:12" s="3" customFormat="1" ht="16.2" x14ac:dyDescent="0.3">
      <c r="A200" s="32"/>
      <c r="B200" s="30"/>
      <c r="C200" s="11" t="s">
        <v>2</v>
      </c>
      <c r="D200" s="12">
        <f>D225</f>
        <v>298.89999999999998</v>
      </c>
      <c r="E200" s="12">
        <f t="shared" ref="E200:J200" si="309">E225</f>
        <v>340.7</v>
      </c>
      <c r="F200" s="12">
        <f t="shared" si="309"/>
        <v>518.1</v>
      </c>
      <c r="G200" s="12">
        <f t="shared" si="309"/>
        <v>589.70000000000005</v>
      </c>
      <c r="H200" s="12">
        <f t="shared" si="309"/>
        <v>630</v>
      </c>
      <c r="I200" s="12">
        <f t="shared" si="309"/>
        <v>597</v>
      </c>
      <c r="J200" s="12">
        <f t="shared" si="309"/>
        <v>597</v>
      </c>
      <c r="K200" s="12">
        <f t="shared" ref="K200" si="310">K225</f>
        <v>597</v>
      </c>
      <c r="L200" s="2"/>
    </row>
    <row r="201" spans="1:12" s="3" customFormat="1" ht="16.2" x14ac:dyDescent="0.3">
      <c r="A201" s="32"/>
      <c r="B201" s="30"/>
      <c r="C201" s="11" t="s">
        <v>3</v>
      </c>
      <c r="D201" s="12">
        <f t="shared" ref="D201:J201" si="311">D226</f>
        <v>0</v>
      </c>
      <c r="E201" s="12">
        <f t="shared" si="311"/>
        <v>0</v>
      </c>
      <c r="F201" s="12">
        <f t="shared" si="311"/>
        <v>0</v>
      </c>
      <c r="G201" s="12">
        <f t="shared" si="311"/>
        <v>0</v>
      </c>
      <c r="H201" s="12">
        <f t="shared" si="311"/>
        <v>0</v>
      </c>
      <c r="I201" s="12">
        <f t="shared" si="311"/>
        <v>0</v>
      </c>
      <c r="J201" s="12">
        <f t="shared" si="311"/>
        <v>0</v>
      </c>
      <c r="K201" s="12">
        <f t="shared" ref="K201" si="312">K226</f>
        <v>0</v>
      </c>
      <c r="L201" s="2"/>
    </row>
    <row r="202" spans="1:12" s="3" customFormat="1" ht="16.2" x14ac:dyDescent="0.3">
      <c r="A202" s="32"/>
      <c r="B202" s="30"/>
      <c r="C202" s="11" t="s">
        <v>4</v>
      </c>
      <c r="D202" s="12">
        <f t="shared" ref="D202:J202" si="313">D227</f>
        <v>0</v>
      </c>
      <c r="E202" s="12">
        <f t="shared" si="313"/>
        <v>0</v>
      </c>
      <c r="F202" s="12">
        <f t="shared" si="313"/>
        <v>0</v>
      </c>
      <c r="G202" s="12">
        <f t="shared" si="313"/>
        <v>0</v>
      </c>
      <c r="H202" s="12">
        <f t="shared" si="313"/>
        <v>0</v>
      </c>
      <c r="I202" s="12">
        <f t="shared" si="313"/>
        <v>0</v>
      </c>
      <c r="J202" s="12">
        <f t="shared" si="313"/>
        <v>0</v>
      </c>
      <c r="K202" s="12">
        <f t="shared" ref="K202" si="314">K227</f>
        <v>0</v>
      </c>
      <c r="L202" s="2"/>
    </row>
    <row r="203" spans="1:12" s="3" customFormat="1" ht="16.2" x14ac:dyDescent="0.3">
      <c r="A203" s="32"/>
      <c r="B203" s="30"/>
      <c r="C203" s="11" t="s">
        <v>5</v>
      </c>
      <c r="D203" s="12">
        <f t="shared" ref="D203:J203" si="315">D228</f>
        <v>0</v>
      </c>
      <c r="E203" s="12">
        <f t="shared" si="315"/>
        <v>0</v>
      </c>
      <c r="F203" s="12">
        <f t="shared" si="315"/>
        <v>0</v>
      </c>
      <c r="G203" s="12">
        <f t="shared" si="315"/>
        <v>0</v>
      </c>
      <c r="H203" s="12">
        <f t="shared" si="315"/>
        <v>0</v>
      </c>
      <c r="I203" s="12">
        <f t="shared" si="315"/>
        <v>0</v>
      </c>
      <c r="J203" s="12">
        <f t="shared" si="315"/>
        <v>0</v>
      </c>
      <c r="K203" s="12">
        <f t="shared" ref="K203" si="316">K228</f>
        <v>0</v>
      </c>
      <c r="L203" s="2"/>
    </row>
    <row r="204" spans="1:12" ht="15.75" customHeight="1" x14ac:dyDescent="0.3">
      <c r="A204" s="31" t="s">
        <v>56</v>
      </c>
      <c r="B204" s="28" t="s">
        <v>1</v>
      </c>
      <c r="C204" s="14" t="s">
        <v>0</v>
      </c>
      <c r="D204" s="15">
        <f>SUM(D205:D208)</f>
        <v>96925.7</v>
      </c>
      <c r="E204" s="15">
        <f t="shared" ref="E204:I204" si="317">SUM(E205:E208)</f>
        <v>122309.9</v>
      </c>
      <c r="F204" s="15">
        <f t="shared" si="317"/>
        <v>137515.49999999997</v>
      </c>
      <c r="G204" s="15">
        <f t="shared" si="317"/>
        <v>139901.1</v>
      </c>
      <c r="H204" s="15">
        <f t="shared" si="317"/>
        <v>143719.80000000005</v>
      </c>
      <c r="I204" s="15">
        <f t="shared" si="317"/>
        <v>155800.59999999998</v>
      </c>
      <c r="J204" s="15">
        <f t="shared" ref="J204:K204" si="318">SUM(J205:J208)</f>
        <v>137318.5</v>
      </c>
      <c r="K204" s="15">
        <f t="shared" si="318"/>
        <v>132873.4</v>
      </c>
    </row>
    <row r="205" spans="1:12" x14ac:dyDescent="0.3">
      <c r="A205" s="31"/>
      <c r="B205" s="28"/>
      <c r="C205" s="14" t="s">
        <v>2</v>
      </c>
      <c r="D205" s="15">
        <f t="shared" ref="D205:I205" si="319">D210+D215+D220+D225</f>
        <v>68791.099999999991</v>
      </c>
      <c r="E205" s="15">
        <f t="shared" ref="E205" si="320">E210+E215+E220+E225</f>
        <v>95779.5</v>
      </c>
      <c r="F205" s="15">
        <f t="shared" si="319"/>
        <v>110941.09999999999</v>
      </c>
      <c r="G205" s="15">
        <f>G210+G215+G220+G225</f>
        <v>133003.6</v>
      </c>
      <c r="H205" s="15">
        <f>H210+H215+H220+H225</f>
        <v>137119.30000000005</v>
      </c>
      <c r="I205" s="15">
        <f t="shared" si="319"/>
        <v>149115.29999999999</v>
      </c>
      <c r="J205" s="15">
        <f t="shared" ref="J205:K205" si="321">J210+J215+J220+J225</f>
        <v>131112.6</v>
      </c>
      <c r="K205" s="15">
        <f t="shared" si="321"/>
        <v>126667</v>
      </c>
    </row>
    <row r="206" spans="1:12" x14ac:dyDescent="0.3">
      <c r="A206" s="31"/>
      <c r="B206" s="28"/>
      <c r="C206" s="14" t="s">
        <v>3</v>
      </c>
      <c r="D206" s="15">
        <f>D211+D216+D221+D226</f>
        <v>27758.799999999999</v>
      </c>
      <c r="E206" s="15">
        <f t="shared" ref="E206" si="322">E211+E216+E221+E226</f>
        <v>26459.200000000001</v>
      </c>
      <c r="F206" s="15">
        <f t="shared" ref="D206:I208" si="323">F211+F216+F221+F226</f>
        <v>26563.5</v>
      </c>
      <c r="G206" s="15">
        <f t="shared" si="323"/>
        <v>6896.7</v>
      </c>
      <c r="H206" s="15">
        <f t="shared" si="323"/>
        <v>6595.2</v>
      </c>
      <c r="I206" s="15">
        <f t="shared" si="323"/>
        <v>6596.3</v>
      </c>
      <c r="J206" s="15">
        <f t="shared" ref="J206:K206" si="324">J211+J216+J221+J226</f>
        <v>6200.5</v>
      </c>
      <c r="K206" s="15">
        <f t="shared" si="324"/>
        <v>6200.5</v>
      </c>
    </row>
    <row r="207" spans="1:12" x14ac:dyDescent="0.3">
      <c r="A207" s="31"/>
      <c r="B207" s="28"/>
      <c r="C207" s="14" t="s">
        <v>4</v>
      </c>
      <c r="D207" s="15">
        <f t="shared" si="323"/>
        <v>375.8</v>
      </c>
      <c r="E207" s="15">
        <f t="shared" si="323"/>
        <v>71.2</v>
      </c>
      <c r="F207" s="15">
        <f t="shared" si="323"/>
        <v>10.9</v>
      </c>
      <c r="G207" s="15">
        <f t="shared" si="323"/>
        <v>0.8</v>
      </c>
      <c r="H207" s="15">
        <f t="shared" si="323"/>
        <v>5.3</v>
      </c>
      <c r="I207" s="15">
        <f t="shared" si="323"/>
        <v>89</v>
      </c>
      <c r="J207" s="15">
        <f t="shared" ref="J207:K207" si="325">J212+J217+J222+J227</f>
        <v>5.4</v>
      </c>
      <c r="K207" s="15">
        <f t="shared" si="325"/>
        <v>5.9</v>
      </c>
    </row>
    <row r="208" spans="1:12" x14ac:dyDescent="0.3">
      <c r="A208" s="31"/>
      <c r="B208" s="28"/>
      <c r="C208" s="14" t="s">
        <v>5</v>
      </c>
      <c r="D208" s="15">
        <f t="shared" si="323"/>
        <v>0</v>
      </c>
      <c r="E208" s="15">
        <f t="shared" si="323"/>
        <v>0</v>
      </c>
      <c r="F208" s="15">
        <f t="shared" si="323"/>
        <v>0</v>
      </c>
      <c r="G208" s="15">
        <f t="shared" si="323"/>
        <v>0</v>
      </c>
      <c r="H208" s="15">
        <f t="shared" si="323"/>
        <v>0</v>
      </c>
      <c r="I208" s="15">
        <f t="shared" si="323"/>
        <v>0</v>
      </c>
      <c r="J208" s="15">
        <f t="shared" ref="J208:K208" si="326">J213+J218+J223+J228</f>
        <v>0</v>
      </c>
      <c r="K208" s="15">
        <f t="shared" si="326"/>
        <v>0</v>
      </c>
    </row>
    <row r="209" spans="1:11" ht="15.75" customHeight="1" x14ac:dyDescent="0.3">
      <c r="A209" s="31"/>
      <c r="B209" s="28" t="s">
        <v>6</v>
      </c>
      <c r="C209" s="14" t="s">
        <v>0</v>
      </c>
      <c r="D209" s="15">
        <f>SUM(D210:D213)</f>
        <v>94347.900000000009</v>
      </c>
      <c r="E209" s="15">
        <f t="shared" ref="E209:I209" si="327">SUM(E210:E213)</f>
        <v>119404</v>
      </c>
      <c r="F209" s="15">
        <f t="shared" si="327"/>
        <v>134161.9</v>
      </c>
      <c r="G209" s="15">
        <f t="shared" si="327"/>
        <v>135789.69999999998</v>
      </c>
      <c r="H209" s="15">
        <f t="shared" si="327"/>
        <v>138561.40000000002</v>
      </c>
      <c r="I209" s="15">
        <f t="shared" si="327"/>
        <v>151020.59999999998</v>
      </c>
      <c r="J209" s="15">
        <f t="shared" ref="J209:K209" si="328">SUM(J210:J213)</f>
        <v>132538.5</v>
      </c>
      <c r="K209" s="15">
        <f t="shared" si="328"/>
        <v>128093.4</v>
      </c>
    </row>
    <row r="210" spans="1:11" x14ac:dyDescent="0.3">
      <c r="A210" s="31"/>
      <c r="B210" s="28"/>
      <c r="C210" s="14" t="s">
        <v>2</v>
      </c>
      <c r="D210" s="15">
        <f t="shared" ref="D210:G210" si="329">D230+D235+D240+D260+D265+D270+D275</f>
        <v>66213.3</v>
      </c>
      <c r="E210" s="15">
        <f t="shared" si="329"/>
        <v>92873.600000000006</v>
      </c>
      <c r="F210" s="15">
        <f t="shared" si="329"/>
        <v>107587.49999999999</v>
      </c>
      <c r="G210" s="15">
        <f t="shared" si="329"/>
        <v>128892.2</v>
      </c>
      <c r="H210" s="15">
        <f>H230+H235+H240+H260+H265+H270+H275+H280+H285</f>
        <v>131960.90000000002</v>
      </c>
      <c r="I210" s="15">
        <f t="shared" ref="I210:K210" si="330">I230+I235+I240+I260+I265+I270+I275+I280+I285</f>
        <v>144335.29999999999</v>
      </c>
      <c r="J210" s="15">
        <f t="shared" si="330"/>
        <v>126332.6</v>
      </c>
      <c r="K210" s="15">
        <f t="shared" si="330"/>
        <v>121887</v>
      </c>
    </row>
    <row r="211" spans="1:11" x14ac:dyDescent="0.3">
      <c r="A211" s="31"/>
      <c r="B211" s="28"/>
      <c r="C211" s="14" t="s">
        <v>3</v>
      </c>
      <c r="D211" s="15">
        <f t="shared" ref="D211:J211" si="331">D231+D236+D241+D261+D266+D271+D276</f>
        <v>27758.799999999999</v>
      </c>
      <c r="E211" s="15">
        <f t="shared" si="331"/>
        <v>26459.200000000001</v>
      </c>
      <c r="F211" s="15">
        <f t="shared" si="331"/>
        <v>26563.5</v>
      </c>
      <c r="G211" s="15">
        <f t="shared" si="331"/>
        <v>6896.7</v>
      </c>
      <c r="H211" s="15">
        <f t="shared" si="331"/>
        <v>6595.2</v>
      </c>
      <c r="I211" s="15">
        <f t="shared" si="331"/>
        <v>6596.3</v>
      </c>
      <c r="J211" s="15">
        <f t="shared" si="331"/>
        <v>6200.5</v>
      </c>
      <c r="K211" s="15">
        <f t="shared" ref="K211" si="332">K231+K236+K241+K261+K266+K271+K276</f>
        <v>6200.5</v>
      </c>
    </row>
    <row r="212" spans="1:11" x14ac:dyDescent="0.3">
      <c r="A212" s="31"/>
      <c r="B212" s="28"/>
      <c r="C212" s="14" t="s">
        <v>4</v>
      </c>
      <c r="D212" s="15">
        <f t="shared" ref="D212:J212" si="333">D232+D237+D242+D262+D267+D272+D277</f>
        <v>375.8</v>
      </c>
      <c r="E212" s="15">
        <f t="shared" si="333"/>
        <v>71.2</v>
      </c>
      <c r="F212" s="15">
        <f t="shared" si="333"/>
        <v>10.9</v>
      </c>
      <c r="G212" s="15">
        <f t="shared" si="333"/>
        <v>0.8</v>
      </c>
      <c r="H212" s="15">
        <f t="shared" si="333"/>
        <v>5.3</v>
      </c>
      <c r="I212" s="15">
        <f t="shared" si="333"/>
        <v>89</v>
      </c>
      <c r="J212" s="15">
        <f t="shared" si="333"/>
        <v>5.4</v>
      </c>
      <c r="K212" s="15">
        <f t="shared" ref="K212" si="334">K232+K237+K242+K262+K267+K272+K277</f>
        <v>5.9</v>
      </c>
    </row>
    <row r="213" spans="1:11" x14ac:dyDescent="0.3">
      <c r="A213" s="31"/>
      <c r="B213" s="28"/>
      <c r="C213" s="14" t="s">
        <v>5</v>
      </c>
      <c r="D213" s="15">
        <f t="shared" ref="D213:J213" si="335">D233+D238+D243+D263+D268+D273+D278</f>
        <v>0</v>
      </c>
      <c r="E213" s="15">
        <f t="shared" si="335"/>
        <v>0</v>
      </c>
      <c r="F213" s="15">
        <f t="shared" si="335"/>
        <v>0</v>
      </c>
      <c r="G213" s="15">
        <f t="shared" si="335"/>
        <v>0</v>
      </c>
      <c r="H213" s="15">
        <f t="shared" si="335"/>
        <v>0</v>
      </c>
      <c r="I213" s="15">
        <f t="shared" si="335"/>
        <v>0</v>
      </c>
      <c r="J213" s="15">
        <f t="shared" si="335"/>
        <v>0</v>
      </c>
      <c r="K213" s="15">
        <f t="shared" ref="K213" si="336">K233+K238+K243+K263+K268+K273+K278</f>
        <v>0</v>
      </c>
    </row>
    <row r="214" spans="1:11" ht="15.75" customHeight="1" x14ac:dyDescent="0.3">
      <c r="A214" s="31"/>
      <c r="B214" s="28" t="s">
        <v>15</v>
      </c>
      <c r="C214" s="14" t="s">
        <v>0</v>
      </c>
      <c r="D214" s="15">
        <f t="shared" ref="D214:H214" si="337">SUM(D215:D218)</f>
        <v>747.2</v>
      </c>
      <c r="E214" s="15">
        <f t="shared" ref="E214" si="338">SUM(E215:E218)</f>
        <v>861.8</v>
      </c>
      <c r="F214" s="15">
        <f t="shared" si="337"/>
        <v>953.6</v>
      </c>
      <c r="G214" s="15">
        <f t="shared" si="337"/>
        <v>1359.5</v>
      </c>
      <c r="H214" s="15">
        <f t="shared" si="337"/>
        <v>1779.7</v>
      </c>
      <c r="I214" s="15">
        <f t="shared" ref="I214" si="339">SUM(I215:I218)</f>
        <v>1690</v>
      </c>
      <c r="J214" s="15">
        <f t="shared" ref="J214:K214" si="340">SUM(J215:J218)</f>
        <v>1690</v>
      </c>
      <c r="K214" s="15">
        <f t="shared" si="340"/>
        <v>1690</v>
      </c>
    </row>
    <row r="215" spans="1:11" x14ac:dyDescent="0.3">
      <c r="A215" s="31"/>
      <c r="B215" s="28"/>
      <c r="C215" s="14" t="s">
        <v>2</v>
      </c>
      <c r="D215" s="16">
        <f>D245</f>
        <v>747.2</v>
      </c>
      <c r="E215" s="16">
        <f t="shared" ref="E215:I215" si="341">E245</f>
        <v>861.8</v>
      </c>
      <c r="F215" s="16">
        <f t="shared" si="341"/>
        <v>953.6</v>
      </c>
      <c r="G215" s="16">
        <f t="shared" si="341"/>
        <v>1359.5</v>
      </c>
      <c r="H215" s="16">
        <f t="shared" si="341"/>
        <v>1779.7</v>
      </c>
      <c r="I215" s="16">
        <f t="shared" si="341"/>
        <v>1690</v>
      </c>
      <c r="J215" s="16">
        <f t="shared" ref="J215:K215" si="342">J245</f>
        <v>1690</v>
      </c>
      <c r="K215" s="16">
        <f t="shared" si="342"/>
        <v>1690</v>
      </c>
    </row>
    <row r="216" spans="1:11" x14ac:dyDescent="0.3">
      <c r="A216" s="31"/>
      <c r="B216" s="28"/>
      <c r="C216" s="14" t="s">
        <v>3</v>
      </c>
      <c r="D216" s="16">
        <f t="shared" ref="D216:I216" si="343">D246</f>
        <v>0</v>
      </c>
      <c r="E216" s="16">
        <f t="shared" si="343"/>
        <v>0</v>
      </c>
      <c r="F216" s="16">
        <f t="shared" si="343"/>
        <v>0</v>
      </c>
      <c r="G216" s="16">
        <f t="shared" si="343"/>
        <v>0</v>
      </c>
      <c r="H216" s="16">
        <f t="shared" si="343"/>
        <v>0</v>
      </c>
      <c r="I216" s="16">
        <f t="shared" si="343"/>
        <v>0</v>
      </c>
      <c r="J216" s="16">
        <f t="shared" ref="J216:K216" si="344">J246</f>
        <v>0</v>
      </c>
      <c r="K216" s="16">
        <f t="shared" si="344"/>
        <v>0</v>
      </c>
    </row>
    <row r="217" spans="1:11" x14ac:dyDescent="0.3">
      <c r="A217" s="31"/>
      <c r="B217" s="28"/>
      <c r="C217" s="14" t="s">
        <v>4</v>
      </c>
      <c r="D217" s="16">
        <f t="shared" ref="D217:I217" si="345">D247</f>
        <v>0</v>
      </c>
      <c r="E217" s="16">
        <f t="shared" si="345"/>
        <v>0</v>
      </c>
      <c r="F217" s="16">
        <f t="shared" si="345"/>
        <v>0</v>
      </c>
      <c r="G217" s="16">
        <f t="shared" si="345"/>
        <v>0</v>
      </c>
      <c r="H217" s="16">
        <f t="shared" si="345"/>
        <v>0</v>
      </c>
      <c r="I217" s="16">
        <f t="shared" si="345"/>
        <v>0</v>
      </c>
      <c r="J217" s="16">
        <f t="shared" ref="J217:K217" si="346">J247</f>
        <v>0</v>
      </c>
      <c r="K217" s="16">
        <f t="shared" si="346"/>
        <v>0</v>
      </c>
    </row>
    <row r="218" spans="1:11" x14ac:dyDescent="0.3">
      <c r="A218" s="31"/>
      <c r="B218" s="28"/>
      <c r="C218" s="14" t="s">
        <v>5</v>
      </c>
      <c r="D218" s="16">
        <f t="shared" ref="D218:I218" si="347">D248</f>
        <v>0</v>
      </c>
      <c r="E218" s="16">
        <f t="shared" si="347"/>
        <v>0</v>
      </c>
      <c r="F218" s="16">
        <f t="shared" si="347"/>
        <v>0</v>
      </c>
      <c r="G218" s="16">
        <f t="shared" si="347"/>
        <v>0</v>
      </c>
      <c r="H218" s="16">
        <f t="shared" si="347"/>
        <v>0</v>
      </c>
      <c r="I218" s="16">
        <f t="shared" si="347"/>
        <v>0</v>
      </c>
      <c r="J218" s="16">
        <f t="shared" ref="J218:K218" si="348">J248</f>
        <v>0</v>
      </c>
      <c r="K218" s="16">
        <f t="shared" si="348"/>
        <v>0</v>
      </c>
    </row>
    <row r="219" spans="1:11" x14ac:dyDescent="0.3">
      <c r="A219" s="31"/>
      <c r="B219" s="28" t="s">
        <v>16</v>
      </c>
      <c r="C219" s="14" t="s">
        <v>0</v>
      </c>
      <c r="D219" s="15">
        <f>SUM(D220:D223)</f>
        <v>1531.7</v>
      </c>
      <c r="E219" s="15">
        <f>SUM(E220:E223)</f>
        <v>1703.4</v>
      </c>
      <c r="F219" s="15">
        <f>SUM(F220:F223)</f>
        <v>1881.9</v>
      </c>
      <c r="G219" s="15">
        <f>SUM(G220:G223)</f>
        <v>2162.1999999999998</v>
      </c>
      <c r="H219" s="15">
        <f t="shared" ref="H219:J219" si="349">SUM(H220:H223)</f>
        <v>2748.7</v>
      </c>
      <c r="I219" s="15">
        <f t="shared" ref="I219" si="350">SUM(I220:I223)</f>
        <v>2493</v>
      </c>
      <c r="J219" s="15">
        <f t="shared" si="349"/>
        <v>2493</v>
      </c>
      <c r="K219" s="15">
        <f t="shared" ref="K219" si="351">SUM(K220:K223)</f>
        <v>2493</v>
      </c>
    </row>
    <row r="220" spans="1:11" x14ac:dyDescent="0.3">
      <c r="A220" s="31"/>
      <c r="B220" s="28"/>
      <c r="C220" s="14" t="s">
        <v>2</v>
      </c>
      <c r="D220" s="16">
        <f>D250</f>
        <v>1531.7</v>
      </c>
      <c r="E220" s="16">
        <f t="shared" ref="E220:I220" si="352">E250</f>
        <v>1703.4</v>
      </c>
      <c r="F220" s="16">
        <f t="shared" si="352"/>
        <v>1881.9</v>
      </c>
      <c r="G220" s="16">
        <f t="shared" si="352"/>
        <v>2162.1999999999998</v>
      </c>
      <c r="H220" s="16">
        <f t="shared" si="352"/>
        <v>2748.7</v>
      </c>
      <c r="I220" s="16">
        <f t="shared" si="352"/>
        <v>2493</v>
      </c>
      <c r="J220" s="16">
        <f t="shared" ref="J220:K220" si="353">J250</f>
        <v>2493</v>
      </c>
      <c r="K220" s="16">
        <f t="shared" si="353"/>
        <v>2493</v>
      </c>
    </row>
    <row r="221" spans="1:11" x14ac:dyDescent="0.3">
      <c r="A221" s="31"/>
      <c r="B221" s="28"/>
      <c r="C221" s="14" t="s">
        <v>3</v>
      </c>
      <c r="D221" s="16">
        <f t="shared" ref="D221:I221" si="354">D251</f>
        <v>0</v>
      </c>
      <c r="E221" s="16">
        <f t="shared" si="354"/>
        <v>0</v>
      </c>
      <c r="F221" s="16">
        <f t="shared" si="354"/>
        <v>0</v>
      </c>
      <c r="G221" s="16">
        <f t="shared" si="354"/>
        <v>0</v>
      </c>
      <c r="H221" s="16">
        <f t="shared" si="354"/>
        <v>0</v>
      </c>
      <c r="I221" s="16">
        <f t="shared" si="354"/>
        <v>0</v>
      </c>
      <c r="J221" s="16">
        <f t="shared" ref="J221:K221" si="355">J251</f>
        <v>0</v>
      </c>
      <c r="K221" s="16">
        <f t="shared" si="355"/>
        <v>0</v>
      </c>
    </row>
    <row r="222" spans="1:11" x14ac:dyDescent="0.3">
      <c r="A222" s="31"/>
      <c r="B222" s="28"/>
      <c r="C222" s="14" t="s">
        <v>4</v>
      </c>
      <c r="D222" s="16">
        <f t="shared" ref="D222:I222" si="356">D252</f>
        <v>0</v>
      </c>
      <c r="E222" s="16">
        <f t="shared" si="356"/>
        <v>0</v>
      </c>
      <c r="F222" s="16">
        <f t="shared" si="356"/>
        <v>0</v>
      </c>
      <c r="G222" s="16">
        <f t="shared" si="356"/>
        <v>0</v>
      </c>
      <c r="H222" s="16">
        <f t="shared" si="356"/>
        <v>0</v>
      </c>
      <c r="I222" s="16">
        <f t="shared" si="356"/>
        <v>0</v>
      </c>
      <c r="J222" s="16">
        <f t="shared" ref="J222:K222" si="357">J252</f>
        <v>0</v>
      </c>
      <c r="K222" s="16">
        <f t="shared" si="357"/>
        <v>0</v>
      </c>
    </row>
    <row r="223" spans="1:11" x14ac:dyDescent="0.3">
      <c r="A223" s="31"/>
      <c r="B223" s="28"/>
      <c r="C223" s="14" t="s">
        <v>5</v>
      </c>
      <c r="D223" s="16">
        <f t="shared" ref="D223:I223" si="358">D253</f>
        <v>0</v>
      </c>
      <c r="E223" s="16">
        <f t="shared" si="358"/>
        <v>0</v>
      </c>
      <c r="F223" s="16">
        <f t="shared" si="358"/>
        <v>0</v>
      </c>
      <c r="G223" s="16">
        <f t="shared" si="358"/>
        <v>0</v>
      </c>
      <c r="H223" s="16">
        <f t="shared" si="358"/>
        <v>0</v>
      </c>
      <c r="I223" s="16">
        <f t="shared" si="358"/>
        <v>0</v>
      </c>
      <c r="J223" s="16">
        <f t="shared" ref="J223:K223" si="359">J253</f>
        <v>0</v>
      </c>
      <c r="K223" s="16">
        <f t="shared" si="359"/>
        <v>0</v>
      </c>
    </row>
    <row r="224" spans="1:11" ht="15.75" customHeight="1" x14ac:dyDescent="0.3">
      <c r="A224" s="31"/>
      <c r="B224" s="28" t="s">
        <v>17</v>
      </c>
      <c r="C224" s="14" t="s">
        <v>0</v>
      </c>
      <c r="D224" s="15">
        <f>SUM(D225:D228)</f>
        <v>298.89999999999998</v>
      </c>
      <c r="E224" s="15">
        <f>SUM(E225:E228)</f>
        <v>340.7</v>
      </c>
      <c r="F224" s="15">
        <f>SUM(F225:F228)</f>
        <v>518.1</v>
      </c>
      <c r="G224" s="15">
        <f>SUM(G225:G228)</f>
        <v>589.70000000000005</v>
      </c>
      <c r="H224" s="15">
        <f t="shared" ref="H224:J224" si="360">SUM(H225:H228)</f>
        <v>630</v>
      </c>
      <c r="I224" s="15">
        <f t="shared" ref="I224" si="361">SUM(I225:I228)</f>
        <v>597</v>
      </c>
      <c r="J224" s="15">
        <f t="shared" si="360"/>
        <v>597</v>
      </c>
      <c r="K224" s="15">
        <f t="shared" ref="K224" si="362">SUM(K225:K228)</f>
        <v>597</v>
      </c>
    </row>
    <row r="225" spans="1:12" ht="15.75" customHeight="1" x14ac:dyDescent="0.3">
      <c r="A225" s="31"/>
      <c r="B225" s="28"/>
      <c r="C225" s="14" t="s">
        <v>2</v>
      </c>
      <c r="D225" s="16">
        <f>D255</f>
        <v>298.89999999999998</v>
      </c>
      <c r="E225" s="16">
        <f t="shared" ref="E225:I225" si="363">E255</f>
        <v>340.7</v>
      </c>
      <c r="F225" s="16">
        <f t="shared" si="363"/>
        <v>518.1</v>
      </c>
      <c r="G225" s="16">
        <f t="shared" si="363"/>
        <v>589.70000000000005</v>
      </c>
      <c r="H225" s="16">
        <f t="shared" si="363"/>
        <v>630</v>
      </c>
      <c r="I225" s="16">
        <f t="shared" si="363"/>
        <v>597</v>
      </c>
      <c r="J225" s="16">
        <f t="shared" ref="J225:K225" si="364">J255</f>
        <v>597</v>
      </c>
      <c r="K225" s="16">
        <f t="shared" si="364"/>
        <v>597</v>
      </c>
    </row>
    <row r="226" spans="1:12" x14ac:dyDescent="0.3">
      <c r="A226" s="31"/>
      <c r="B226" s="28"/>
      <c r="C226" s="14" t="s">
        <v>3</v>
      </c>
      <c r="D226" s="16">
        <f t="shared" ref="D226:I226" si="365">D256</f>
        <v>0</v>
      </c>
      <c r="E226" s="16">
        <f t="shared" si="365"/>
        <v>0</v>
      </c>
      <c r="F226" s="16">
        <f t="shared" si="365"/>
        <v>0</v>
      </c>
      <c r="G226" s="16">
        <f t="shared" si="365"/>
        <v>0</v>
      </c>
      <c r="H226" s="16">
        <f t="shared" si="365"/>
        <v>0</v>
      </c>
      <c r="I226" s="16">
        <f t="shared" si="365"/>
        <v>0</v>
      </c>
      <c r="J226" s="16">
        <f t="shared" ref="J226:K226" si="366">J256</f>
        <v>0</v>
      </c>
      <c r="K226" s="16">
        <f t="shared" si="366"/>
        <v>0</v>
      </c>
    </row>
    <row r="227" spans="1:12" x14ac:dyDescent="0.3">
      <c r="A227" s="31"/>
      <c r="B227" s="28"/>
      <c r="C227" s="14" t="s">
        <v>4</v>
      </c>
      <c r="D227" s="16">
        <f t="shared" ref="D227:I227" si="367">D257</f>
        <v>0</v>
      </c>
      <c r="E227" s="16">
        <f t="shared" si="367"/>
        <v>0</v>
      </c>
      <c r="F227" s="16">
        <f t="shared" si="367"/>
        <v>0</v>
      </c>
      <c r="G227" s="16">
        <f t="shared" si="367"/>
        <v>0</v>
      </c>
      <c r="H227" s="16">
        <f t="shared" si="367"/>
        <v>0</v>
      </c>
      <c r="I227" s="16">
        <f t="shared" si="367"/>
        <v>0</v>
      </c>
      <c r="J227" s="16">
        <f t="shared" ref="J227:K227" si="368">J257</f>
        <v>0</v>
      </c>
      <c r="K227" s="16">
        <f t="shared" si="368"/>
        <v>0</v>
      </c>
    </row>
    <row r="228" spans="1:12" x14ac:dyDescent="0.3">
      <c r="A228" s="31"/>
      <c r="B228" s="28"/>
      <c r="C228" s="14" t="s">
        <v>5</v>
      </c>
      <c r="D228" s="16">
        <f t="shared" ref="D228:I228" si="369">D258</f>
        <v>0</v>
      </c>
      <c r="E228" s="16">
        <f t="shared" si="369"/>
        <v>0</v>
      </c>
      <c r="F228" s="16">
        <f t="shared" si="369"/>
        <v>0</v>
      </c>
      <c r="G228" s="16">
        <f t="shared" si="369"/>
        <v>0</v>
      </c>
      <c r="H228" s="16">
        <f t="shared" si="369"/>
        <v>0</v>
      </c>
      <c r="I228" s="16">
        <f t="shared" si="369"/>
        <v>0</v>
      </c>
      <c r="J228" s="16">
        <f t="shared" ref="J228:K228" si="370">J258</f>
        <v>0</v>
      </c>
      <c r="K228" s="16">
        <f t="shared" si="370"/>
        <v>0</v>
      </c>
    </row>
    <row r="229" spans="1:12" ht="15.75" customHeight="1" x14ac:dyDescent="0.3">
      <c r="A229" s="33" t="s">
        <v>30</v>
      </c>
      <c r="B229" s="28" t="s">
        <v>6</v>
      </c>
      <c r="C229" s="14" t="s">
        <v>0</v>
      </c>
      <c r="D229" s="15">
        <f>SUM(D230:D233)</f>
        <v>88931.5</v>
      </c>
      <c r="E229" s="15">
        <f t="shared" ref="E229" si="371">SUM(E230:E233)</f>
        <v>112943.2</v>
      </c>
      <c r="F229" s="15">
        <f t="shared" ref="F229:I229" si="372">SUM(F230:F233)</f>
        <v>126783.59999999999</v>
      </c>
      <c r="G229" s="15">
        <f>SUM(G230:G233)</f>
        <v>126979.4</v>
      </c>
      <c r="H229" s="15">
        <f t="shared" si="372"/>
        <v>128400.5</v>
      </c>
      <c r="I229" s="15">
        <f t="shared" si="372"/>
        <v>139709.19999999998</v>
      </c>
      <c r="J229" s="15">
        <f t="shared" ref="J229:K229" si="373">SUM(J230:J233)</f>
        <v>123082.5</v>
      </c>
      <c r="K229" s="15">
        <f t="shared" si="373"/>
        <v>119137.4</v>
      </c>
      <c r="L229" s="19"/>
    </row>
    <row r="230" spans="1:12" ht="21" customHeight="1" x14ac:dyDescent="0.3">
      <c r="A230" s="34"/>
      <c r="B230" s="28"/>
      <c r="C230" s="14" t="s">
        <v>2</v>
      </c>
      <c r="D230" s="15">
        <v>60796.9</v>
      </c>
      <c r="E230" s="15">
        <v>86432.8</v>
      </c>
      <c r="F230" s="15">
        <v>100209.2</v>
      </c>
      <c r="G230" s="15">
        <v>120119.9</v>
      </c>
      <c r="H230" s="15">
        <v>121800</v>
      </c>
      <c r="I230" s="15">
        <v>133023.9</v>
      </c>
      <c r="J230" s="15">
        <v>116876.6</v>
      </c>
      <c r="K230" s="15">
        <v>112931</v>
      </c>
      <c r="L230" s="18"/>
    </row>
    <row r="231" spans="1:12" x14ac:dyDescent="0.3">
      <c r="A231" s="34"/>
      <c r="B231" s="28"/>
      <c r="C231" s="14" t="s">
        <v>3</v>
      </c>
      <c r="D231" s="15">
        <v>27758.799999999999</v>
      </c>
      <c r="E231" s="15">
        <v>26439.200000000001</v>
      </c>
      <c r="F231" s="15">
        <v>26563.5</v>
      </c>
      <c r="G231" s="15">
        <v>6858.7</v>
      </c>
      <c r="H231" s="15">
        <v>6595.2</v>
      </c>
      <c r="I231" s="15">
        <v>6596.3</v>
      </c>
      <c r="J231" s="15">
        <v>6200.5</v>
      </c>
      <c r="K231" s="15">
        <v>6200.5</v>
      </c>
    </row>
    <row r="232" spans="1:12" x14ac:dyDescent="0.3">
      <c r="A232" s="34"/>
      <c r="B232" s="28"/>
      <c r="C232" s="14" t="s">
        <v>4</v>
      </c>
      <c r="D232" s="15">
        <v>375.8</v>
      </c>
      <c r="E232" s="15">
        <v>71.2</v>
      </c>
      <c r="F232" s="15">
        <v>10.9</v>
      </c>
      <c r="G232" s="15">
        <v>0.8</v>
      </c>
      <c r="H232" s="15">
        <v>5.3</v>
      </c>
      <c r="I232" s="15">
        <v>89</v>
      </c>
      <c r="J232" s="15">
        <v>5.4</v>
      </c>
      <c r="K232" s="15">
        <v>5.9</v>
      </c>
    </row>
    <row r="233" spans="1:12" x14ac:dyDescent="0.3">
      <c r="A233" s="35"/>
      <c r="B233" s="28"/>
      <c r="C233" s="14" t="s">
        <v>5</v>
      </c>
      <c r="D233" s="15">
        <v>0</v>
      </c>
      <c r="E233" s="15">
        <v>0</v>
      </c>
      <c r="F233" s="15">
        <v>0</v>
      </c>
      <c r="G233" s="15">
        <v>0</v>
      </c>
      <c r="H233" s="15">
        <v>0</v>
      </c>
      <c r="I233" s="15">
        <v>0</v>
      </c>
      <c r="J233" s="15">
        <v>0</v>
      </c>
      <c r="K233" s="15">
        <v>0</v>
      </c>
    </row>
    <row r="234" spans="1:12" ht="15.75" customHeight="1" x14ac:dyDescent="0.3">
      <c r="A234" s="33" t="s">
        <v>55</v>
      </c>
      <c r="B234" s="28" t="s">
        <v>6</v>
      </c>
      <c r="C234" s="14" t="s">
        <v>0</v>
      </c>
      <c r="D234" s="15">
        <f>SUM(D235:D238)</f>
        <v>0</v>
      </c>
      <c r="E234" s="15">
        <f t="shared" ref="E234:F234" si="374">SUM(E235:E238)</f>
        <v>0</v>
      </c>
      <c r="F234" s="15">
        <f t="shared" si="374"/>
        <v>0</v>
      </c>
      <c r="G234" s="15">
        <f>SUM(G235:G238)</f>
        <v>132</v>
      </c>
      <c r="H234" s="15">
        <f t="shared" ref="H234:J234" si="375">SUM(H235:H238)</f>
        <v>0</v>
      </c>
      <c r="I234" s="15">
        <f t="shared" ref="I234" si="376">SUM(I235:I238)</f>
        <v>0</v>
      </c>
      <c r="J234" s="15">
        <f t="shared" si="375"/>
        <v>0</v>
      </c>
      <c r="K234" s="15">
        <f t="shared" ref="K234" si="377">SUM(K235:K238)</f>
        <v>0</v>
      </c>
    </row>
    <row r="235" spans="1:12" x14ac:dyDescent="0.3">
      <c r="A235" s="34"/>
      <c r="B235" s="28"/>
      <c r="C235" s="14" t="s">
        <v>2</v>
      </c>
      <c r="D235" s="15">
        <v>0</v>
      </c>
      <c r="E235" s="15">
        <v>0</v>
      </c>
      <c r="F235" s="15">
        <v>0</v>
      </c>
      <c r="G235" s="15">
        <v>132</v>
      </c>
      <c r="H235" s="15">
        <v>0</v>
      </c>
      <c r="I235" s="15">
        <v>0</v>
      </c>
      <c r="J235" s="15">
        <v>0</v>
      </c>
      <c r="K235" s="15">
        <v>0</v>
      </c>
    </row>
    <row r="236" spans="1:12" x14ac:dyDescent="0.3">
      <c r="A236" s="34"/>
      <c r="B236" s="28"/>
      <c r="C236" s="14" t="s">
        <v>3</v>
      </c>
      <c r="D236" s="15">
        <v>0</v>
      </c>
      <c r="E236" s="15">
        <v>0</v>
      </c>
      <c r="F236" s="15">
        <v>0</v>
      </c>
      <c r="G236" s="15">
        <v>0</v>
      </c>
      <c r="H236" s="15">
        <v>0</v>
      </c>
      <c r="I236" s="15">
        <v>0</v>
      </c>
      <c r="J236" s="15">
        <v>0</v>
      </c>
      <c r="K236" s="15">
        <v>0</v>
      </c>
    </row>
    <row r="237" spans="1:12" x14ac:dyDescent="0.3">
      <c r="A237" s="34"/>
      <c r="B237" s="28"/>
      <c r="C237" s="14" t="s">
        <v>4</v>
      </c>
      <c r="D237" s="15">
        <v>0</v>
      </c>
      <c r="E237" s="15">
        <v>0</v>
      </c>
      <c r="F237" s="15">
        <v>0</v>
      </c>
      <c r="G237" s="15">
        <v>0</v>
      </c>
      <c r="H237" s="15">
        <v>0</v>
      </c>
      <c r="I237" s="15">
        <v>0</v>
      </c>
      <c r="J237" s="15">
        <v>0</v>
      </c>
      <c r="K237" s="15">
        <v>0</v>
      </c>
    </row>
    <row r="238" spans="1:12" x14ac:dyDescent="0.3">
      <c r="A238" s="35"/>
      <c r="B238" s="28"/>
      <c r="C238" s="14" t="s">
        <v>5</v>
      </c>
      <c r="D238" s="15">
        <v>0</v>
      </c>
      <c r="E238" s="15">
        <v>0</v>
      </c>
      <c r="F238" s="15">
        <v>0</v>
      </c>
      <c r="G238" s="15">
        <v>0</v>
      </c>
      <c r="H238" s="15">
        <v>0</v>
      </c>
      <c r="I238" s="15">
        <v>0</v>
      </c>
      <c r="J238" s="15">
        <v>0</v>
      </c>
      <c r="K238" s="15">
        <v>0</v>
      </c>
    </row>
    <row r="239" spans="1:12" s="5" customFormat="1" ht="15.75" customHeight="1" x14ac:dyDescent="0.3">
      <c r="A239" s="33" t="s">
        <v>31</v>
      </c>
      <c r="B239" s="28" t="s">
        <v>6</v>
      </c>
      <c r="C239" s="14" t="s">
        <v>0</v>
      </c>
      <c r="D239" s="15">
        <f>SUM(D240:D243)</f>
        <v>5361.9</v>
      </c>
      <c r="E239" s="15">
        <f t="shared" ref="E239" si="378">SUM(E240:E243)</f>
        <v>6407.8</v>
      </c>
      <c r="F239" s="15">
        <f t="shared" ref="F239:I239" si="379">SUM(F240:F243)</f>
        <v>7222.9</v>
      </c>
      <c r="G239" s="15">
        <f t="shared" si="379"/>
        <v>7846.3</v>
      </c>
      <c r="H239" s="15">
        <f t="shared" si="379"/>
        <v>9454.6</v>
      </c>
      <c r="I239" s="15">
        <f t="shared" si="379"/>
        <v>8956</v>
      </c>
      <c r="J239" s="15">
        <f t="shared" ref="J239:K239" si="380">SUM(J240:J243)</f>
        <v>8956</v>
      </c>
      <c r="K239" s="15">
        <f t="shared" si="380"/>
        <v>8956</v>
      </c>
      <c r="L239" s="2"/>
    </row>
    <row r="240" spans="1:12" s="5" customFormat="1" x14ac:dyDescent="0.3">
      <c r="A240" s="34"/>
      <c r="B240" s="28"/>
      <c r="C240" s="14" t="s">
        <v>2</v>
      </c>
      <c r="D240" s="16">
        <v>5361.9</v>
      </c>
      <c r="E240" s="16">
        <v>6407.8</v>
      </c>
      <c r="F240" s="16">
        <v>7222.9</v>
      </c>
      <c r="G240" s="16">
        <v>7846.3</v>
      </c>
      <c r="H240" s="16">
        <v>9454.6</v>
      </c>
      <c r="I240" s="16">
        <v>8956</v>
      </c>
      <c r="J240" s="16">
        <v>8956</v>
      </c>
      <c r="K240" s="16">
        <v>8956</v>
      </c>
      <c r="L240" s="2"/>
    </row>
    <row r="241" spans="1:12" s="5" customFormat="1" x14ac:dyDescent="0.3">
      <c r="A241" s="34"/>
      <c r="B241" s="28"/>
      <c r="C241" s="14" t="s">
        <v>3</v>
      </c>
      <c r="D241" s="15">
        <v>0</v>
      </c>
      <c r="E241" s="15">
        <v>0</v>
      </c>
      <c r="F241" s="15">
        <v>0</v>
      </c>
      <c r="G241" s="15">
        <v>0</v>
      </c>
      <c r="H241" s="15">
        <v>0</v>
      </c>
      <c r="I241" s="15">
        <v>0</v>
      </c>
      <c r="J241" s="15">
        <v>0</v>
      </c>
      <c r="K241" s="15">
        <v>0</v>
      </c>
      <c r="L241" s="2"/>
    </row>
    <row r="242" spans="1:12" s="5" customFormat="1" x14ac:dyDescent="0.3">
      <c r="A242" s="34"/>
      <c r="B242" s="28"/>
      <c r="C242" s="14" t="s">
        <v>4</v>
      </c>
      <c r="D242" s="15">
        <v>0</v>
      </c>
      <c r="E242" s="15">
        <v>0</v>
      </c>
      <c r="F242" s="15">
        <v>0</v>
      </c>
      <c r="G242" s="15">
        <v>0</v>
      </c>
      <c r="H242" s="15">
        <v>0</v>
      </c>
      <c r="I242" s="15">
        <v>0</v>
      </c>
      <c r="J242" s="15">
        <v>0</v>
      </c>
      <c r="K242" s="15">
        <v>0</v>
      </c>
      <c r="L242" s="2"/>
    </row>
    <row r="243" spans="1:12" s="5" customFormat="1" x14ac:dyDescent="0.3">
      <c r="A243" s="34"/>
      <c r="B243" s="28"/>
      <c r="C243" s="14" t="s">
        <v>5</v>
      </c>
      <c r="D243" s="15">
        <v>0</v>
      </c>
      <c r="E243" s="15">
        <v>0</v>
      </c>
      <c r="F243" s="15">
        <v>0</v>
      </c>
      <c r="G243" s="15">
        <v>0</v>
      </c>
      <c r="H243" s="15">
        <v>0</v>
      </c>
      <c r="I243" s="15">
        <v>0</v>
      </c>
      <c r="J243" s="15">
        <v>0</v>
      </c>
      <c r="K243" s="15">
        <v>0</v>
      </c>
      <c r="L243" s="2"/>
    </row>
    <row r="244" spans="1:12" s="5" customFormat="1" x14ac:dyDescent="0.3">
      <c r="A244" s="34"/>
      <c r="B244" s="28" t="s">
        <v>15</v>
      </c>
      <c r="C244" s="14" t="s">
        <v>0</v>
      </c>
      <c r="D244" s="15">
        <f t="shared" ref="D244:I244" si="381">SUM(D245:D248)</f>
        <v>747.2</v>
      </c>
      <c r="E244" s="15">
        <f t="shared" si="381"/>
        <v>861.8</v>
      </c>
      <c r="F244" s="15">
        <f t="shared" si="381"/>
        <v>953.6</v>
      </c>
      <c r="G244" s="15">
        <f t="shared" si="381"/>
        <v>1359.5</v>
      </c>
      <c r="H244" s="15">
        <f t="shared" si="381"/>
        <v>1779.7</v>
      </c>
      <c r="I244" s="15">
        <f t="shared" si="381"/>
        <v>1690</v>
      </c>
      <c r="J244" s="15">
        <f t="shared" ref="J244:K244" si="382">SUM(J245:J248)</f>
        <v>1690</v>
      </c>
      <c r="K244" s="15">
        <f t="shared" si="382"/>
        <v>1690</v>
      </c>
      <c r="L244" s="2"/>
    </row>
    <row r="245" spans="1:12" s="5" customFormat="1" x14ac:dyDescent="0.3">
      <c r="A245" s="34"/>
      <c r="B245" s="28"/>
      <c r="C245" s="14" t="s">
        <v>2</v>
      </c>
      <c r="D245" s="16">
        <v>747.2</v>
      </c>
      <c r="E245" s="16">
        <v>861.8</v>
      </c>
      <c r="F245" s="16">
        <v>953.6</v>
      </c>
      <c r="G245" s="16">
        <v>1359.5</v>
      </c>
      <c r="H245" s="16">
        <v>1779.7</v>
      </c>
      <c r="I245" s="16">
        <v>1690</v>
      </c>
      <c r="J245" s="16">
        <v>1690</v>
      </c>
      <c r="K245" s="16">
        <v>1690</v>
      </c>
      <c r="L245" s="2"/>
    </row>
    <row r="246" spans="1:12" s="5" customFormat="1" x14ac:dyDescent="0.3">
      <c r="A246" s="34"/>
      <c r="B246" s="28"/>
      <c r="C246" s="14" t="s">
        <v>3</v>
      </c>
      <c r="D246" s="15">
        <v>0</v>
      </c>
      <c r="E246" s="15">
        <v>0</v>
      </c>
      <c r="F246" s="15">
        <v>0</v>
      </c>
      <c r="G246" s="15">
        <v>0</v>
      </c>
      <c r="H246" s="15">
        <v>0</v>
      </c>
      <c r="I246" s="15">
        <v>0</v>
      </c>
      <c r="J246" s="15">
        <v>0</v>
      </c>
      <c r="K246" s="15">
        <v>0</v>
      </c>
      <c r="L246" s="2"/>
    </row>
    <row r="247" spans="1:12" s="5" customFormat="1" x14ac:dyDescent="0.3">
      <c r="A247" s="34"/>
      <c r="B247" s="28"/>
      <c r="C247" s="14" t="s">
        <v>4</v>
      </c>
      <c r="D247" s="15">
        <v>0</v>
      </c>
      <c r="E247" s="15">
        <v>0</v>
      </c>
      <c r="F247" s="15">
        <v>0</v>
      </c>
      <c r="G247" s="15">
        <v>0</v>
      </c>
      <c r="H247" s="15">
        <v>0</v>
      </c>
      <c r="I247" s="15">
        <v>0</v>
      </c>
      <c r="J247" s="15">
        <v>0</v>
      </c>
      <c r="K247" s="15">
        <v>0</v>
      </c>
      <c r="L247" s="2"/>
    </row>
    <row r="248" spans="1:12" s="5" customFormat="1" x14ac:dyDescent="0.3">
      <c r="A248" s="34"/>
      <c r="B248" s="28"/>
      <c r="C248" s="14" t="s">
        <v>5</v>
      </c>
      <c r="D248" s="15">
        <v>0</v>
      </c>
      <c r="E248" s="15">
        <v>0</v>
      </c>
      <c r="F248" s="15">
        <v>0</v>
      </c>
      <c r="G248" s="15">
        <v>0</v>
      </c>
      <c r="H248" s="15">
        <v>0</v>
      </c>
      <c r="I248" s="15">
        <v>0</v>
      </c>
      <c r="J248" s="15">
        <v>0</v>
      </c>
      <c r="K248" s="15">
        <v>0</v>
      </c>
      <c r="L248" s="2"/>
    </row>
    <row r="249" spans="1:12" s="5" customFormat="1" x14ac:dyDescent="0.3">
      <c r="A249" s="34"/>
      <c r="B249" s="28" t="s">
        <v>16</v>
      </c>
      <c r="C249" s="14" t="s">
        <v>0</v>
      </c>
      <c r="D249" s="15">
        <f>SUM(D250:D253)</f>
        <v>1531.7</v>
      </c>
      <c r="E249" s="15">
        <f>SUM(E250:E253)</f>
        <v>1703.4</v>
      </c>
      <c r="F249" s="15">
        <f>SUM(F250:F253)</f>
        <v>1881.9</v>
      </c>
      <c r="G249" s="15">
        <f>SUM(G250:G253)</f>
        <v>2162.1999999999998</v>
      </c>
      <c r="H249" s="15">
        <f t="shared" ref="H249:J249" si="383">SUM(H250:H253)</f>
        <v>2748.7</v>
      </c>
      <c r="I249" s="15">
        <f t="shared" ref="I249" si="384">SUM(I250:I253)</f>
        <v>2493</v>
      </c>
      <c r="J249" s="15">
        <f t="shared" si="383"/>
        <v>2493</v>
      </c>
      <c r="K249" s="15">
        <f t="shared" ref="K249" si="385">SUM(K250:K253)</f>
        <v>2493</v>
      </c>
      <c r="L249" s="2"/>
    </row>
    <row r="250" spans="1:12" s="5" customFormat="1" x14ac:dyDescent="0.3">
      <c r="A250" s="34"/>
      <c r="B250" s="28"/>
      <c r="C250" s="14" t="s">
        <v>2</v>
      </c>
      <c r="D250" s="16">
        <v>1531.7</v>
      </c>
      <c r="E250" s="16">
        <v>1703.4</v>
      </c>
      <c r="F250" s="16">
        <v>1881.9</v>
      </c>
      <c r="G250" s="16">
        <v>2162.1999999999998</v>
      </c>
      <c r="H250" s="16">
        <v>2748.7</v>
      </c>
      <c r="I250" s="16">
        <v>2493</v>
      </c>
      <c r="J250" s="16">
        <v>2493</v>
      </c>
      <c r="K250" s="16">
        <v>2493</v>
      </c>
      <c r="L250" s="2"/>
    </row>
    <row r="251" spans="1:12" s="5" customFormat="1" x14ac:dyDescent="0.3">
      <c r="A251" s="34"/>
      <c r="B251" s="28"/>
      <c r="C251" s="14" t="s">
        <v>3</v>
      </c>
      <c r="D251" s="15">
        <v>0</v>
      </c>
      <c r="E251" s="15">
        <v>0</v>
      </c>
      <c r="F251" s="15">
        <v>0</v>
      </c>
      <c r="G251" s="15">
        <v>0</v>
      </c>
      <c r="H251" s="15">
        <v>0</v>
      </c>
      <c r="I251" s="15">
        <v>0</v>
      </c>
      <c r="J251" s="15">
        <v>0</v>
      </c>
      <c r="K251" s="15">
        <v>0</v>
      </c>
      <c r="L251" s="2"/>
    </row>
    <row r="252" spans="1:12" s="5" customFormat="1" x14ac:dyDescent="0.3">
      <c r="A252" s="34"/>
      <c r="B252" s="28"/>
      <c r="C252" s="14" t="s">
        <v>4</v>
      </c>
      <c r="D252" s="15">
        <v>0</v>
      </c>
      <c r="E252" s="15">
        <v>0</v>
      </c>
      <c r="F252" s="15">
        <v>0</v>
      </c>
      <c r="G252" s="15">
        <v>0</v>
      </c>
      <c r="H252" s="15">
        <v>0</v>
      </c>
      <c r="I252" s="15">
        <v>0</v>
      </c>
      <c r="J252" s="15">
        <v>0</v>
      </c>
      <c r="K252" s="15">
        <v>0</v>
      </c>
      <c r="L252" s="2"/>
    </row>
    <row r="253" spans="1:12" s="5" customFormat="1" x14ac:dyDescent="0.3">
      <c r="A253" s="34"/>
      <c r="B253" s="28"/>
      <c r="C253" s="14" t="s">
        <v>5</v>
      </c>
      <c r="D253" s="15">
        <v>0</v>
      </c>
      <c r="E253" s="15">
        <v>0</v>
      </c>
      <c r="F253" s="15">
        <v>0</v>
      </c>
      <c r="G253" s="15">
        <v>0</v>
      </c>
      <c r="H253" s="15">
        <v>0</v>
      </c>
      <c r="I253" s="15">
        <v>0</v>
      </c>
      <c r="J253" s="15">
        <v>0</v>
      </c>
      <c r="K253" s="15">
        <v>0</v>
      </c>
      <c r="L253" s="2"/>
    </row>
    <row r="254" spans="1:12" s="5" customFormat="1" x14ac:dyDescent="0.3">
      <c r="A254" s="34"/>
      <c r="B254" s="28" t="s">
        <v>17</v>
      </c>
      <c r="C254" s="14" t="s">
        <v>0</v>
      </c>
      <c r="D254" s="15">
        <f>SUM(D255:D258)</f>
        <v>298.89999999999998</v>
      </c>
      <c r="E254" s="15">
        <f>SUM(E255:E258)</f>
        <v>340.7</v>
      </c>
      <c r="F254" s="15">
        <f>SUM(F255:F258)</f>
        <v>518.1</v>
      </c>
      <c r="G254" s="15">
        <f>SUM(G255:G258)</f>
        <v>589.70000000000005</v>
      </c>
      <c r="H254" s="15">
        <f t="shared" ref="H254:J254" si="386">SUM(H255:H258)</f>
        <v>630</v>
      </c>
      <c r="I254" s="15">
        <f t="shared" ref="I254" si="387">SUM(I255:I258)</f>
        <v>597</v>
      </c>
      <c r="J254" s="15">
        <f t="shared" si="386"/>
        <v>597</v>
      </c>
      <c r="K254" s="15">
        <f t="shared" ref="K254" si="388">SUM(K255:K258)</f>
        <v>597</v>
      </c>
      <c r="L254" s="2"/>
    </row>
    <row r="255" spans="1:12" s="5" customFormat="1" x14ac:dyDescent="0.3">
      <c r="A255" s="34"/>
      <c r="B255" s="28"/>
      <c r="C255" s="14" t="s">
        <v>2</v>
      </c>
      <c r="D255" s="16">
        <v>298.89999999999998</v>
      </c>
      <c r="E255" s="16">
        <v>340.7</v>
      </c>
      <c r="F255" s="16">
        <v>518.1</v>
      </c>
      <c r="G255" s="16">
        <v>589.70000000000005</v>
      </c>
      <c r="H255" s="16">
        <v>630</v>
      </c>
      <c r="I255" s="16">
        <v>597</v>
      </c>
      <c r="J255" s="16">
        <v>597</v>
      </c>
      <c r="K255" s="16">
        <v>597</v>
      </c>
      <c r="L255" s="2"/>
    </row>
    <row r="256" spans="1:12" s="5" customFormat="1" x14ac:dyDescent="0.3">
      <c r="A256" s="34"/>
      <c r="B256" s="28"/>
      <c r="C256" s="14" t="s">
        <v>3</v>
      </c>
      <c r="D256" s="15">
        <v>0</v>
      </c>
      <c r="E256" s="15">
        <v>0</v>
      </c>
      <c r="F256" s="15">
        <v>0</v>
      </c>
      <c r="G256" s="15">
        <v>0</v>
      </c>
      <c r="H256" s="15">
        <v>0</v>
      </c>
      <c r="I256" s="15">
        <v>0</v>
      </c>
      <c r="J256" s="15">
        <v>0</v>
      </c>
      <c r="K256" s="15">
        <v>0</v>
      </c>
      <c r="L256" s="2"/>
    </row>
    <row r="257" spans="1:12" s="5" customFormat="1" x14ac:dyDescent="0.3">
      <c r="A257" s="34"/>
      <c r="B257" s="28"/>
      <c r="C257" s="14" t="s">
        <v>4</v>
      </c>
      <c r="D257" s="15">
        <v>0</v>
      </c>
      <c r="E257" s="15">
        <v>0</v>
      </c>
      <c r="F257" s="15">
        <v>0</v>
      </c>
      <c r="G257" s="15">
        <v>0</v>
      </c>
      <c r="H257" s="15">
        <v>0</v>
      </c>
      <c r="I257" s="15">
        <v>0</v>
      </c>
      <c r="J257" s="15">
        <v>0</v>
      </c>
      <c r="K257" s="15">
        <v>0</v>
      </c>
      <c r="L257" s="2"/>
    </row>
    <row r="258" spans="1:12" s="5" customFormat="1" x14ac:dyDescent="0.3">
      <c r="A258" s="35"/>
      <c r="B258" s="28"/>
      <c r="C258" s="14" t="s">
        <v>5</v>
      </c>
      <c r="D258" s="15">
        <v>0</v>
      </c>
      <c r="E258" s="15">
        <v>0</v>
      </c>
      <c r="F258" s="15">
        <v>0</v>
      </c>
      <c r="G258" s="15">
        <v>0</v>
      </c>
      <c r="H258" s="15">
        <v>0</v>
      </c>
      <c r="I258" s="15">
        <v>0</v>
      </c>
      <c r="J258" s="15">
        <v>0</v>
      </c>
      <c r="K258" s="15">
        <v>0</v>
      </c>
      <c r="L258" s="2"/>
    </row>
    <row r="259" spans="1:12" s="5" customFormat="1" ht="15.75" customHeight="1" x14ac:dyDescent="0.3">
      <c r="A259" s="31" t="s">
        <v>29</v>
      </c>
      <c r="B259" s="42" t="s">
        <v>6</v>
      </c>
      <c r="C259" s="14" t="s">
        <v>0</v>
      </c>
      <c r="D259" s="15">
        <f>SUM(D260:D263)</f>
        <v>54.5</v>
      </c>
      <c r="E259" s="15">
        <f>SUM(E260:E263)</f>
        <v>53</v>
      </c>
      <c r="F259" s="15">
        <f>SUM(F260:F263)</f>
        <v>155.4</v>
      </c>
      <c r="G259" s="15">
        <f>SUM(G260:G263)</f>
        <v>71.5</v>
      </c>
      <c r="H259" s="15">
        <f t="shared" ref="H259:J259" si="389">SUM(H260:H263)</f>
        <v>77.099999999999994</v>
      </c>
      <c r="I259" s="15">
        <f t="shared" ref="I259" si="390">SUM(I260:I263)</f>
        <v>83</v>
      </c>
      <c r="J259" s="15">
        <f t="shared" si="389"/>
        <v>0</v>
      </c>
      <c r="K259" s="15">
        <f t="shared" ref="K259" si="391">SUM(K260:K263)</f>
        <v>0</v>
      </c>
      <c r="L259" s="2"/>
    </row>
    <row r="260" spans="1:12" s="5" customFormat="1" x14ac:dyDescent="0.3">
      <c r="A260" s="31"/>
      <c r="B260" s="43"/>
      <c r="C260" s="14" t="s">
        <v>2</v>
      </c>
      <c r="D260" s="15">
        <v>54.5</v>
      </c>
      <c r="E260" s="15">
        <v>33</v>
      </c>
      <c r="F260" s="15">
        <v>155.4</v>
      </c>
      <c r="G260" s="15">
        <v>33.5</v>
      </c>
      <c r="H260" s="15">
        <v>77.099999999999994</v>
      </c>
      <c r="I260" s="15">
        <v>83</v>
      </c>
      <c r="J260" s="15">
        <v>0</v>
      </c>
      <c r="K260" s="15">
        <v>0</v>
      </c>
      <c r="L260" s="2"/>
    </row>
    <row r="261" spans="1:12" s="5" customFormat="1" x14ac:dyDescent="0.3">
      <c r="A261" s="31"/>
      <c r="B261" s="43"/>
      <c r="C261" s="14" t="s">
        <v>3</v>
      </c>
      <c r="D261" s="15">
        <v>0</v>
      </c>
      <c r="E261" s="15">
        <v>20</v>
      </c>
      <c r="F261" s="15">
        <v>0</v>
      </c>
      <c r="G261" s="15">
        <v>38</v>
      </c>
      <c r="H261" s="15">
        <v>0</v>
      </c>
      <c r="I261" s="15">
        <v>0</v>
      </c>
      <c r="J261" s="15">
        <v>0</v>
      </c>
      <c r="K261" s="15">
        <v>0</v>
      </c>
      <c r="L261" s="2"/>
    </row>
    <row r="262" spans="1:12" s="5" customFormat="1" x14ac:dyDescent="0.3">
      <c r="A262" s="31"/>
      <c r="B262" s="43"/>
      <c r="C262" s="14" t="s">
        <v>4</v>
      </c>
      <c r="D262" s="15">
        <v>0</v>
      </c>
      <c r="E262" s="15">
        <v>0</v>
      </c>
      <c r="F262" s="15">
        <v>0</v>
      </c>
      <c r="G262" s="15">
        <v>0</v>
      </c>
      <c r="H262" s="15">
        <v>0</v>
      </c>
      <c r="I262" s="15">
        <v>0</v>
      </c>
      <c r="J262" s="15">
        <v>0</v>
      </c>
      <c r="K262" s="15">
        <v>0</v>
      </c>
      <c r="L262" s="2"/>
    </row>
    <row r="263" spans="1:12" s="5" customFormat="1" x14ac:dyDescent="0.3">
      <c r="A263" s="31"/>
      <c r="B263" s="44"/>
      <c r="C263" s="14" t="s">
        <v>5</v>
      </c>
      <c r="D263" s="15">
        <v>0</v>
      </c>
      <c r="E263" s="15">
        <v>0</v>
      </c>
      <c r="F263" s="15">
        <v>0</v>
      </c>
      <c r="G263" s="15">
        <v>0</v>
      </c>
      <c r="H263" s="15">
        <v>0</v>
      </c>
      <c r="I263" s="15">
        <v>0</v>
      </c>
      <c r="J263" s="15">
        <v>0</v>
      </c>
      <c r="K263" s="15">
        <v>0</v>
      </c>
      <c r="L263" s="2"/>
    </row>
    <row r="264" spans="1:12" s="4" customFormat="1" x14ac:dyDescent="0.3">
      <c r="A264" s="31" t="s">
        <v>43</v>
      </c>
      <c r="B264" s="28" t="s">
        <v>6</v>
      </c>
      <c r="C264" s="14" t="s">
        <v>0</v>
      </c>
      <c r="D264" s="15">
        <f>SUM(D265:D268)</f>
        <v>0</v>
      </c>
      <c r="E264" s="15">
        <f>SUM(E265:E268)</f>
        <v>0</v>
      </c>
      <c r="F264" s="15">
        <f>SUM(F265:F268)</f>
        <v>0</v>
      </c>
      <c r="G264" s="15">
        <f>SUM(G265:G268)</f>
        <v>440</v>
      </c>
      <c r="H264" s="15">
        <f t="shared" ref="H264:J264" si="392">SUM(H265:H268)</f>
        <v>140</v>
      </c>
      <c r="I264" s="15">
        <f t="shared" ref="I264" si="393">SUM(I265:I268)</f>
        <v>0</v>
      </c>
      <c r="J264" s="15">
        <f t="shared" si="392"/>
        <v>200</v>
      </c>
      <c r="K264" s="15">
        <f t="shared" ref="K264" si="394">SUM(K265:K268)</f>
        <v>0</v>
      </c>
    </row>
    <row r="265" spans="1:12" s="4" customFormat="1" x14ac:dyDescent="0.3">
      <c r="A265" s="31"/>
      <c r="B265" s="28"/>
      <c r="C265" s="14" t="s">
        <v>2</v>
      </c>
      <c r="D265" s="15">
        <v>0</v>
      </c>
      <c r="E265" s="15">
        <v>0</v>
      </c>
      <c r="F265" s="15">
        <v>0</v>
      </c>
      <c r="G265" s="15">
        <v>440</v>
      </c>
      <c r="H265" s="15">
        <v>140</v>
      </c>
      <c r="I265" s="15">
        <v>0</v>
      </c>
      <c r="J265" s="15">
        <v>200</v>
      </c>
      <c r="K265" s="15">
        <v>0</v>
      </c>
    </row>
    <row r="266" spans="1:12" s="4" customFormat="1" x14ac:dyDescent="0.3">
      <c r="A266" s="31"/>
      <c r="B266" s="28"/>
      <c r="C266" s="14" t="s">
        <v>3</v>
      </c>
      <c r="D266" s="15">
        <v>0</v>
      </c>
      <c r="E266" s="15">
        <v>0</v>
      </c>
      <c r="F266" s="15">
        <v>0</v>
      </c>
      <c r="G266" s="15">
        <v>0</v>
      </c>
      <c r="H266" s="15">
        <v>0</v>
      </c>
      <c r="I266" s="15">
        <v>0</v>
      </c>
      <c r="J266" s="15">
        <v>0</v>
      </c>
      <c r="K266" s="15">
        <v>0</v>
      </c>
    </row>
    <row r="267" spans="1:12" s="4" customFormat="1" x14ac:dyDescent="0.3">
      <c r="A267" s="31"/>
      <c r="B267" s="28"/>
      <c r="C267" s="14" t="s">
        <v>4</v>
      </c>
      <c r="D267" s="15">
        <v>0</v>
      </c>
      <c r="E267" s="15">
        <v>0</v>
      </c>
      <c r="F267" s="15">
        <v>0</v>
      </c>
      <c r="G267" s="15">
        <v>0</v>
      </c>
      <c r="H267" s="15">
        <v>0</v>
      </c>
      <c r="I267" s="15">
        <v>0</v>
      </c>
      <c r="J267" s="15">
        <v>0</v>
      </c>
      <c r="K267" s="15">
        <v>0</v>
      </c>
    </row>
    <row r="268" spans="1:12" s="4" customFormat="1" x14ac:dyDescent="0.3">
      <c r="A268" s="31"/>
      <c r="B268" s="28"/>
      <c r="C268" s="14" t="s">
        <v>5</v>
      </c>
      <c r="D268" s="15">
        <v>0</v>
      </c>
      <c r="E268" s="15">
        <v>0</v>
      </c>
      <c r="F268" s="15">
        <v>0</v>
      </c>
      <c r="G268" s="15">
        <v>0</v>
      </c>
      <c r="H268" s="15">
        <v>0</v>
      </c>
      <c r="I268" s="15">
        <v>0</v>
      </c>
      <c r="J268" s="15">
        <v>0</v>
      </c>
      <c r="K268" s="15">
        <v>0</v>
      </c>
    </row>
    <row r="269" spans="1:12" s="4" customFormat="1" x14ac:dyDescent="0.3">
      <c r="A269" s="31" t="s">
        <v>44</v>
      </c>
      <c r="B269" s="28" t="s">
        <v>6</v>
      </c>
      <c r="C269" s="14" t="s">
        <v>0</v>
      </c>
      <c r="D269" s="15">
        <f>SUM(D270:D273)</f>
        <v>0</v>
      </c>
      <c r="E269" s="15">
        <f>SUM(E270:E273)</f>
        <v>0</v>
      </c>
      <c r="F269" s="15">
        <f>SUM(F270:F273)</f>
        <v>0</v>
      </c>
      <c r="G269" s="15">
        <f>SUM(G270:G273)</f>
        <v>150</v>
      </c>
      <c r="H269" s="15">
        <f t="shared" ref="H269" si="395">SUM(H270:H273)</f>
        <v>0</v>
      </c>
      <c r="I269" s="15">
        <f t="shared" ref="I269:K269" si="396">SUM(I270:I273)</f>
        <v>0</v>
      </c>
      <c r="J269" s="15">
        <f t="shared" si="396"/>
        <v>0</v>
      </c>
      <c r="K269" s="15">
        <f t="shared" si="396"/>
        <v>0</v>
      </c>
    </row>
    <row r="270" spans="1:12" s="4" customFormat="1" x14ac:dyDescent="0.3">
      <c r="A270" s="31"/>
      <c r="B270" s="28"/>
      <c r="C270" s="14" t="s">
        <v>2</v>
      </c>
      <c r="D270" s="15">
        <v>0</v>
      </c>
      <c r="E270" s="15">
        <v>0</v>
      </c>
      <c r="F270" s="15">
        <v>0</v>
      </c>
      <c r="G270" s="15">
        <v>150</v>
      </c>
      <c r="H270" s="15">
        <v>0</v>
      </c>
      <c r="I270" s="15">
        <v>0</v>
      </c>
      <c r="J270" s="15">
        <v>0</v>
      </c>
      <c r="K270" s="15">
        <v>0</v>
      </c>
    </row>
    <row r="271" spans="1:12" s="4" customFormat="1" x14ac:dyDescent="0.3">
      <c r="A271" s="31"/>
      <c r="B271" s="28"/>
      <c r="C271" s="14" t="s">
        <v>3</v>
      </c>
      <c r="D271" s="15">
        <v>0</v>
      </c>
      <c r="E271" s="15">
        <v>0</v>
      </c>
      <c r="F271" s="15">
        <v>0</v>
      </c>
      <c r="G271" s="15">
        <v>0</v>
      </c>
      <c r="H271" s="15">
        <v>0</v>
      </c>
      <c r="I271" s="15">
        <v>0</v>
      </c>
      <c r="J271" s="15">
        <v>0</v>
      </c>
      <c r="K271" s="15">
        <v>0</v>
      </c>
    </row>
    <row r="272" spans="1:12" s="4" customFormat="1" x14ac:dyDescent="0.3">
      <c r="A272" s="31"/>
      <c r="B272" s="28"/>
      <c r="C272" s="14" t="s">
        <v>4</v>
      </c>
      <c r="D272" s="15">
        <v>0</v>
      </c>
      <c r="E272" s="15">
        <v>0</v>
      </c>
      <c r="F272" s="15">
        <v>0</v>
      </c>
      <c r="G272" s="15">
        <v>0</v>
      </c>
      <c r="H272" s="15">
        <v>0</v>
      </c>
      <c r="I272" s="15">
        <v>0</v>
      </c>
      <c r="J272" s="15">
        <v>0</v>
      </c>
      <c r="K272" s="15">
        <v>0</v>
      </c>
    </row>
    <row r="273" spans="1:11" s="4" customFormat="1" x14ac:dyDescent="0.3">
      <c r="A273" s="31"/>
      <c r="B273" s="28"/>
      <c r="C273" s="14" t="s">
        <v>5</v>
      </c>
      <c r="D273" s="15">
        <v>0</v>
      </c>
      <c r="E273" s="15">
        <v>0</v>
      </c>
      <c r="F273" s="15">
        <v>0</v>
      </c>
      <c r="G273" s="15">
        <v>0</v>
      </c>
      <c r="H273" s="15">
        <v>0</v>
      </c>
      <c r="I273" s="15">
        <v>0</v>
      </c>
      <c r="J273" s="15">
        <v>0</v>
      </c>
      <c r="K273" s="15">
        <v>0</v>
      </c>
    </row>
    <row r="274" spans="1:11" s="4" customFormat="1" ht="15.75" customHeight="1" x14ac:dyDescent="0.3">
      <c r="A274" s="31" t="s">
        <v>45</v>
      </c>
      <c r="B274" s="28" t="s">
        <v>6</v>
      </c>
      <c r="C274" s="14" t="s">
        <v>0</v>
      </c>
      <c r="D274" s="15">
        <f>SUM(D275:D278)</f>
        <v>0</v>
      </c>
      <c r="E274" s="15">
        <f>SUM(E275:E278)</f>
        <v>0</v>
      </c>
      <c r="F274" s="15">
        <f>SUM(F275:F278)</f>
        <v>0</v>
      </c>
      <c r="G274" s="15">
        <f>G275</f>
        <v>170.5</v>
      </c>
      <c r="H274" s="15">
        <f t="shared" ref="H274:J274" si="397">SUM(H275:H278)</f>
        <v>302</v>
      </c>
      <c r="I274" s="15">
        <f t="shared" ref="I274" si="398">SUM(I275:I278)</f>
        <v>2257.5</v>
      </c>
      <c r="J274" s="15">
        <f t="shared" si="397"/>
        <v>300</v>
      </c>
      <c r="K274" s="15">
        <f t="shared" ref="K274" si="399">SUM(K275:K278)</f>
        <v>0</v>
      </c>
    </row>
    <row r="275" spans="1:11" s="4" customFormat="1" x14ac:dyDescent="0.3">
      <c r="A275" s="31"/>
      <c r="B275" s="28"/>
      <c r="C275" s="14" t="s">
        <v>2</v>
      </c>
      <c r="D275" s="15">
        <v>0</v>
      </c>
      <c r="E275" s="15">
        <v>0</v>
      </c>
      <c r="F275" s="15">
        <v>0</v>
      </c>
      <c r="G275" s="15">
        <v>170.5</v>
      </c>
      <c r="H275" s="15">
        <v>302</v>
      </c>
      <c r="I275" s="15">
        <v>2257.5</v>
      </c>
      <c r="J275" s="15">
        <v>300</v>
      </c>
      <c r="K275" s="15">
        <v>0</v>
      </c>
    </row>
    <row r="276" spans="1:11" s="4" customFormat="1" x14ac:dyDescent="0.3">
      <c r="A276" s="31"/>
      <c r="B276" s="28"/>
      <c r="C276" s="14" t="s">
        <v>3</v>
      </c>
      <c r="D276" s="15">
        <v>0</v>
      </c>
      <c r="E276" s="15">
        <v>0</v>
      </c>
      <c r="F276" s="15">
        <v>0</v>
      </c>
      <c r="G276" s="15">
        <v>0</v>
      </c>
      <c r="H276" s="15">
        <v>0</v>
      </c>
      <c r="I276" s="15">
        <v>0</v>
      </c>
      <c r="J276" s="15">
        <v>0</v>
      </c>
      <c r="K276" s="15">
        <v>0</v>
      </c>
    </row>
    <row r="277" spans="1:11" s="4" customFormat="1" x14ac:dyDescent="0.3">
      <c r="A277" s="31"/>
      <c r="B277" s="28"/>
      <c r="C277" s="14" t="s">
        <v>4</v>
      </c>
      <c r="D277" s="15">
        <v>0</v>
      </c>
      <c r="E277" s="15">
        <v>0</v>
      </c>
      <c r="F277" s="15">
        <v>0</v>
      </c>
      <c r="G277" s="15">
        <v>0</v>
      </c>
      <c r="H277" s="15">
        <v>0</v>
      </c>
      <c r="I277" s="15">
        <v>0</v>
      </c>
      <c r="J277" s="15">
        <v>0</v>
      </c>
      <c r="K277" s="15">
        <v>0</v>
      </c>
    </row>
    <row r="278" spans="1:11" s="4" customFormat="1" x14ac:dyDescent="0.3">
      <c r="A278" s="31"/>
      <c r="B278" s="28"/>
      <c r="C278" s="14" t="s">
        <v>5</v>
      </c>
      <c r="D278" s="15">
        <v>0</v>
      </c>
      <c r="E278" s="15">
        <v>0</v>
      </c>
      <c r="F278" s="15">
        <v>0</v>
      </c>
      <c r="G278" s="15">
        <v>0</v>
      </c>
      <c r="H278" s="15">
        <v>0</v>
      </c>
      <c r="I278" s="15">
        <v>0</v>
      </c>
      <c r="J278" s="15">
        <v>0</v>
      </c>
      <c r="K278" s="15">
        <v>0</v>
      </c>
    </row>
    <row r="279" spans="1:11" s="4" customFormat="1" ht="15.75" customHeight="1" x14ac:dyDescent="0.3">
      <c r="A279" s="28" t="s">
        <v>63</v>
      </c>
      <c r="B279" s="28" t="s">
        <v>6</v>
      </c>
      <c r="C279" s="14" t="s">
        <v>0</v>
      </c>
      <c r="D279" s="15">
        <f>SUM(D280:D283)</f>
        <v>0</v>
      </c>
      <c r="E279" s="15">
        <f>SUM(E280:E283)</f>
        <v>0</v>
      </c>
      <c r="F279" s="15">
        <f>SUM(F280:F283)</f>
        <v>0</v>
      </c>
      <c r="G279" s="15">
        <f>G280</f>
        <v>0</v>
      </c>
      <c r="H279" s="15">
        <f t="shared" ref="H279:K279" si="400">SUM(H280:H283)</f>
        <v>187.2</v>
      </c>
      <c r="I279" s="15">
        <f t="shared" si="400"/>
        <v>14.9</v>
      </c>
      <c r="J279" s="15">
        <f t="shared" si="400"/>
        <v>0</v>
      </c>
      <c r="K279" s="15">
        <f t="shared" si="400"/>
        <v>0</v>
      </c>
    </row>
    <row r="280" spans="1:11" s="4" customFormat="1" x14ac:dyDescent="0.3">
      <c r="A280" s="43"/>
      <c r="B280" s="28"/>
      <c r="C280" s="14" t="s">
        <v>2</v>
      </c>
      <c r="D280" s="15">
        <v>0</v>
      </c>
      <c r="E280" s="15">
        <v>0</v>
      </c>
      <c r="F280" s="15">
        <v>0</v>
      </c>
      <c r="G280" s="15">
        <v>0</v>
      </c>
      <c r="H280" s="15">
        <v>187.2</v>
      </c>
      <c r="I280" s="15">
        <v>14.9</v>
      </c>
      <c r="J280" s="15">
        <v>0</v>
      </c>
      <c r="K280" s="15">
        <v>0</v>
      </c>
    </row>
    <row r="281" spans="1:11" s="4" customFormat="1" x14ac:dyDescent="0.3">
      <c r="A281" s="43"/>
      <c r="B281" s="28"/>
      <c r="C281" s="14" t="s">
        <v>3</v>
      </c>
      <c r="D281" s="15">
        <v>0</v>
      </c>
      <c r="E281" s="15">
        <v>0</v>
      </c>
      <c r="F281" s="15">
        <v>0</v>
      </c>
      <c r="G281" s="15">
        <v>0</v>
      </c>
      <c r="H281" s="15">
        <v>0</v>
      </c>
      <c r="I281" s="15">
        <v>0</v>
      </c>
      <c r="J281" s="15">
        <v>0</v>
      </c>
      <c r="K281" s="15">
        <v>0</v>
      </c>
    </row>
    <row r="282" spans="1:11" s="4" customFormat="1" x14ac:dyDescent="0.3">
      <c r="A282" s="43"/>
      <c r="B282" s="28"/>
      <c r="C282" s="14" t="s">
        <v>4</v>
      </c>
      <c r="D282" s="15">
        <v>0</v>
      </c>
      <c r="E282" s="15">
        <v>0</v>
      </c>
      <c r="F282" s="15">
        <v>0</v>
      </c>
      <c r="G282" s="15">
        <v>0</v>
      </c>
      <c r="H282" s="15">
        <v>0</v>
      </c>
      <c r="I282" s="15">
        <v>0</v>
      </c>
      <c r="J282" s="15">
        <v>0</v>
      </c>
      <c r="K282" s="15">
        <v>0</v>
      </c>
    </row>
    <row r="283" spans="1:11" s="4" customFormat="1" x14ac:dyDescent="0.3">
      <c r="A283" s="44"/>
      <c r="B283" s="28"/>
      <c r="C283" s="14" t="s">
        <v>5</v>
      </c>
      <c r="D283" s="15">
        <v>0</v>
      </c>
      <c r="E283" s="15">
        <v>0</v>
      </c>
      <c r="F283" s="15">
        <v>0</v>
      </c>
      <c r="G283" s="15">
        <v>0</v>
      </c>
      <c r="H283" s="15">
        <v>0</v>
      </c>
      <c r="I283" s="15">
        <v>0</v>
      </c>
      <c r="J283" s="15">
        <v>0</v>
      </c>
      <c r="K283" s="15">
        <v>0</v>
      </c>
    </row>
    <row r="284" spans="1:11" s="4" customFormat="1" ht="15.75" customHeight="1" x14ac:dyDescent="0.3">
      <c r="A284" s="28" t="s">
        <v>64</v>
      </c>
      <c r="B284" s="28" t="s">
        <v>6</v>
      </c>
      <c r="C284" s="14" t="s">
        <v>0</v>
      </c>
      <c r="D284" s="15">
        <f>SUM(D285:D288)</f>
        <v>0</v>
      </c>
      <c r="E284" s="15">
        <f>SUM(E285:E288)</f>
        <v>0</v>
      </c>
      <c r="F284" s="15">
        <f>SUM(F285:F288)</f>
        <v>0</v>
      </c>
      <c r="G284" s="15">
        <f>G285</f>
        <v>0</v>
      </c>
      <c r="H284" s="15">
        <f t="shared" ref="H284:K284" si="401">SUM(H285:H288)</f>
        <v>0</v>
      </c>
      <c r="I284" s="15">
        <f t="shared" si="401"/>
        <v>0</v>
      </c>
      <c r="J284" s="15">
        <f t="shared" si="401"/>
        <v>0</v>
      </c>
      <c r="K284" s="15">
        <f t="shared" si="401"/>
        <v>0</v>
      </c>
    </row>
    <row r="285" spans="1:11" s="4" customFormat="1" x14ac:dyDescent="0.3">
      <c r="A285" s="28"/>
      <c r="B285" s="28"/>
      <c r="C285" s="14" t="s">
        <v>2</v>
      </c>
      <c r="D285" s="15">
        <v>0</v>
      </c>
      <c r="E285" s="15">
        <v>0</v>
      </c>
      <c r="F285" s="15">
        <v>0</v>
      </c>
      <c r="G285" s="15">
        <v>0</v>
      </c>
      <c r="H285" s="15">
        <v>0</v>
      </c>
      <c r="I285" s="15">
        <v>0</v>
      </c>
      <c r="J285" s="15">
        <v>0</v>
      </c>
      <c r="K285" s="15">
        <v>0</v>
      </c>
    </row>
    <row r="286" spans="1:11" s="4" customFormat="1" x14ac:dyDescent="0.3">
      <c r="A286" s="28"/>
      <c r="B286" s="28"/>
      <c r="C286" s="14" t="s">
        <v>3</v>
      </c>
      <c r="D286" s="15">
        <v>0</v>
      </c>
      <c r="E286" s="15">
        <v>0</v>
      </c>
      <c r="F286" s="15">
        <v>0</v>
      </c>
      <c r="G286" s="15">
        <v>0</v>
      </c>
      <c r="H286" s="15">
        <v>0</v>
      </c>
      <c r="I286" s="15">
        <v>0</v>
      </c>
      <c r="J286" s="15">
        <v>0</v>
      </c>
      <c r="K286" s="15">
        <v>0</v>
      </c>
    </row>
    <row r="287" spans="1:11" s="4" customFormat="1" x14ac:dyDescent="0.3">
      <c r="A287" s="28"/>
      <c r="B287" s="28"/>
      <c r="C287" s="14" t="s">
        <v>4</v>
      </c>
      <c r="D287" s="15">
        <v>0</v>
      </c>
      <c r="E287" s="15">
        <v>0</v>
      </c>
      <c r="F287" s="15">
        <v>0</v>
      </c>
      <c r="G287" s="15">
        <v>0</v>
      </c>
      <c r="H287" s="15">
        <v>0</v>
      </c>
      <c r="I287" s="15">
        <v>0</v>
      </c>
      <c r="J287" s="15">
        <v>0</v>
      </c>
      <c r="K287" s="15">
        <v>0</v>
      </c>
    </row>
    <row r="288" spans="1:11" s="4" customFormat="1" x14ac:dyDescent="0.3">
      <c r="A288" s="28"/>
      <c r="B288" s="28"/>
      <c r="C288" s="14" t="s">
        <v>5</v>
      </c>
      <c r="D288" s="15">
        <v>0</v>
      </c>
      <c r="E288" s="15">
        <v>0</v>
      </c>
      <c r="F288" s="15">
        <v>0</v>
      </c>
      <c r="G288" s="15">
        <v>0</v>
      </c>
      <c r="H288" s="15">
        <v>0</v>
      </c>
      <c r="I288" s="15">
        <v>0</v>
      </c>
      <c r="J288" s="15">
        <v>0</v>
      </c>
      <c r="K288" s="15">
        <v>0</v>
      </c>
    </row>
    <row r="289" spans="1:12" s="4" customFormat="1" x14ac:dyDescent="0.3">
      <c r="A289" s="33" t="s">
        <v>57</v>
      </c>
      <c r="B289" s="42" t="s">
        <v>1</v>
      </c>
      <c r="C289" s="14" t="s">
        <v>0</v>
      </c>
      <c r="D289" s="15">
        <f t="shared" ref="D289:I289" si="402">SUM(D290:D292)</f>
        <v>2076.6</v>
      </c>
      <c r="E289" s="15">
        <f t="shared" ref="E289" si="403">SUM(E290:E292)</f>
        <v>2197.6999999999998</v>
      </c>
      <c r="F289" s="15">
        <f t="shared" si="402"/>
        <v>2366.6</v>
      </c>
      <c r="G289" s="15">
        <f t="shared" si="402"/>
        <v>2122.8000000000002</v>
      </c>
      <c r="H289" s="15">
        <f t="shared" si="402"/>
        <v>2672.8</v>
      </c>
      <c r="I289" s="15">
        <f t="shared" si="402"/>
        <v>2323.4</v>
      </c>
      <c r="J289" s="15">
        <f t="shared" ref="J289:K289" si="404">SUM(J290:J292)</f>
        <v>1624.9</v>
      </c>
      <c r="K289" s="15">
        <f t="shared" si="404"/>
        <v>1400</v>
      </c>
      <c r="L289" s="2"/>
    </row>
    <row r="290" spans="1:12" s="4" customFormat="1" x14ac:dyDescent="0.3">
      <c r="A290" s="34"/>
      <c r="B290" s="43"/>
      <c r="C290" s="14" t="s">
        <v>2</v>
      </c>
      <c r="D290" s="15">
        <f>D295</f>
        <v>2076.6</v>
      </c>
      <c r="E290" s="15">
        <f t="shared" ref="E290:I290" si="405">E295</f>
        <v>2197.6999999999998</v>
      </c>
      <c r="F290" s="15">
        <f t="shared" si="405"/>
        <v>2366.6</v>
      </c>
      <c r="G290" s="15">
        <f t="shared" si="405"/>
        <v>2122.8000000000002</v>
      </c>
      <c r="H290" s="15">
        <f t="shared" si="405"/>
        <v>2672.8</v>
      </c>
      <c r="I290" s="15">
        <f t="shared" si="405"/>
        <v>2323.4</v>
      </c>
      <c r="J290" s="15">
        <f t="shared" ref="J290:K290" si="406">J295</f>
        <v>1624.9</v>
      </c>
      <c r="K290" s="15">
        <f t="shared" si="406"/>
        <v>1400</v>
      </c>
      <c r="L290" s="2"/>
    </row>
    <row r="291" spans="1:12" s="4" customFormat="1" x14ac:dyDescent="0.3">
      <c r="A291" s="34"/>
      <c r="B291" s="43"/>
      <c r="C291" s="14" t="s">
        <v>3</v>
      </c>
      <c r="D291" s="15">
        <f t="shared" ref="D291:I291" si="407">D296</f>
        <v>0</v>
      </c>
      <c r="E291" s="15">
        <f t="shared" si="407"/>
        <v>0</v>
      </c>
      <c r="F291" s="15">
        <f t="shared" si="407"/>
        <v>0</v>
      </c>
      <c r="G291" s="15">
        <f t="shared" si="407"/>
        <v>0</v>
      </c>
      <c r="H291" s="15">
        <f t="shared" si="407"/>
        <v>0</v>
      </c>
      <c r="I291" s="15">
        <f t="shared" si="407"/>
        <v>0</v>
      </c>
      <c r="J291" s="15">
        <f t="shared" ref="J291:K291" si="408">J296</f>
        <v>0</v>
      </c>
      <c r="K291" s="15">
        <f t="shared" si="408"/>
        <v>0</v>
      </c>
      <c r="L291" s="2"/>
    </row>
    <row r="292" spans="1:12" s="4" customFormat="1" x14ac:dyDescent="0.3">
      <c r="A292" s="34"/>
      <c r="B292" s="43"/>
      <c r="C292" s="14" t="s">
        <v>4</v>
      </c>
      <c r="D292" s="15">
        <f t="shared" ref="D292:I292" si="409">D297</f>
        <v>0</v>
      </c>
      <c r="E292" s="15">
        <f t="shared" si="409"/>
        <v>0</v>
      </c>
      <c r="F292" s="15">
        <f t="shared" si="409"/>
        <v>0</v>
      </c>
      <c r="G292" s="15">
        <f t="shared" si="409"/>
        <v>0</v>
      </c>
      <c r="H292" s="15">
        <f t="shared" si="409"/>
        <v>0</v>
      </c>
      <c r="I292" s="15">
        <f t="shared" si="409"/>
        <v>0</v>
      </c>
      <c r="J292" s="15">
        <f t="shared" ref="J292:K292" si="410">J297</f>
        <v>0</v>
      </c>
      <c r="K292" s="15">
        <f t="shared" si="410"/>
        <v>0</v>
      </c>
      <c r="L292" s="2"/>
    </row>
    <row r="293" spans="1:12" s="4" customFormat="1" x14ac:dyDescent="0.3">
      <c r="A293" s="34"/>
      <c r="B293" s="44"/>
      <c r="C293" s="14" t="s">
        <v>5</v>
      </c>
      <c r="D293" s="15">
        <f t="shared" ref="D293:I293" si="411">D298</f>
        <v>0</v>
      </c>
      <c r="E293" s="15">
        <f t="shared" si="411"/>
        <v>0</v>
      </c>
      <c r="F293" s="15">
        <f t="shared" si="411"/>
        <v>0</v>
      </c>
      <c r="G293" s="15">
        <f t="shared" si="411"/>
        <v>0</v>
      </c>
      <c r="H293" s="15">
        <f t="shared" si="411"/>
        <v>0</v>
      </c>
      <c r="I293" s="15">
        <f t="shared" si="411"/>
        <v>0</v>
      </c>
      <c r="J293" s="15">
        <f t="shared" ref="J293:K293" si="412">J298</f>
        <v>0</v>
      </c>
      <c r="K293" s="15">
        <f t="shared" si="412"/>
        <v>0</v>
      </c>
      <c r="L293" s="2"/>
    </row>
    <row r="294" spans="1:12" s="4" customFormat="1" ht="15.75" customHeight="1" x14ac:dyDescent="0.3">
      <c r="A294" s="34"/>
      <c r="B294" s="28" t="s">
        <v>6</v>
      </c>
      <c r="C294" s="14" t="s">
        <v>0</v>
      </c>
      <c r="D294" s="15">
        <f t="shared" ref="D294:I294" si="413">SUM(D295:D297)</f>
        <v>2076.6</v>
      </c>
      <c r="E294" s="15">
        <f t="shared" si="413"/>
        <v>2197.6999999999998</v>
      </c>
      <c r="F294" s="15">
        <f t="shared" si="413"/>
        <v>2366.6</v>
      </c>
      <c r="G294" s="15">
        <f t="shared" si="413"/>
        <v>2122.8000000000002</v>
      </c>
      <c r="H294" s="15">
        <f t="shared" si="413"/>
        <v>2672.8</v>
      </c>
      <c r="I294" s="15">
        <f t="shared" si="413"/>
        <v>2323.4</v>
      </c>
      <c r="J294" s="15">
        <f t="shared" ref="J294:K294" si="414">SUM(J295:J297)</f>
        <v>1624.9</v>
      </c>
      <c r="K294" s="15">
        <f t="shared" si="414"/>
        <v>1400</v>
      </c>
      <c r="L294" s="2"/>
    </row>
    <row r="295" spans="1:12" s="4" customFormat="1" x14ac:dyDescent="0.3">
      <c r="A295" s="34"/>
      <c r="B295" s="28"/>
      <c r="C295" s="14" t="s">
        <v>2</v>
      </c>
      <c r="D295" s="15">
        <f>D300+D305</f>
        <v>2076.6</v>
      </c>
      <c r="E295" s="15">
        <f t="shared" ref="E295:J295" si="415">E300+E305</f>
        <v>2197.6999999999998</v>
      </c>
      <c r="F295" s="15">
        <f t="shared" si="415"/>
        <v>2366.6</v>
      </c>
      <c r="G295" s="15">
        <f t="shared" si="415"/>
        <v>2122.8000000000002</v>
      </c>
      <c r="H295" s="15">
        <f t="shared" si="415"/>
        <v>2672.8</v>
      </c>
      <c r="I295" s="15">
        <f t="shared" si="415"/>
        <v>2323.4</v>
      </c>
      <c r="J295" s="15">
        <f t="shared" si="415"/>
        <v>1624.9</v>
      </c>
      <c r="K295" s="15">
        <f t="shared" ref="K295" si="416">K300+K305</f>
        <v>1400</v>
      </c>
      <c r="L295" s="2"/>
    </row>
    <row r="296" spans="1:12" s="4" customFormat="1" x14ac:dyDescent="0.3">
      <c r="A296" s="34"/>
      <c r="B296" s="28"/>
      <c r="C296" s="14" t="s">
        <v>3</v>
      </c>
      <c r="D296" s="15">
        <f t="shared" ref="D296:J296" si="417">D301+D306</f>
        <v>0</v>
      </c>
      <c r="E296" s="15">
        <f t="shared" si="417"/>
        <v>0</v>
      </c>
      <c r="F296" s="15">
        <f t="shared" si="417"/>
        <v>0</v>
      </c>
      <c r="G296" s="15">
        <f t="shared" si="417"/>
        <v>0</v>
      </c>
      <c r="H296" s="15">
        <f t="shared" si="417"/>
        <v>0</v>
      </c>
      <c r="I296" s="15">
        <f t="shared" si="417"/>
        <v>0</v>
      </c>
      <c r="J296" s="15">
        <f t="shared" si="417"/>
        <v>0</v>
      </c>
      <c r="K296" s="15">
        <f t="shared" ref="K296" si="418">K301+K306</f>
        <v>0</v>
      </c>
      <c r="L296" s="2"/>
    </row>
    <row r="297" spans="1:12" s="4" customFormat="1" x14ac:dyDescent="0.3">
      <c r="A297" s="34"/>
      <c r="B297" s="28"/>
      <c r="C297" s="14" t="s">
        <v>4</v>
      </c>
      <c r="D297" s="15">
        <f t="shared" ref="D297:J297" si="419">D302+D307</f>
        <v>0</v>
      </c>
      <c r="E297" s="15">
        <f t="shared" si="419"/>
        <v>0</v>
      </c>
      <c r="F297" s="15">
        <f t="shared" si="419"/>
        <v>0</v>
      </c>
      <c r="G297" s="15">
        <f t="shared" si="419"/>
        <v>0</v>
      </c>
      <c r="H297" s="15">
        <f t="shared" si="419"/>
        <v>0</v>
      </c>
      <c r="I297" s="15">
        <f t="shared" si="419"/>
        <v>0</v>
      </c>
      <c r="J297" s="15">
        <f t="shared" si="419"/>
        <v>0</v>
      </c>
      <c r="K297" s="15">
        <f t="shared" ref="K297" si="420">K302+K307</f>
        <v>0</v>
      </c>
      <c r="L297" s="2"/>
    </row>
    <row r="298" spans="1:12" s="4" customFormat="1" x14ac:dyDescent="0.3">
      <c r="A298" s="35"/>
      <c r="B298" s="28"/>
      <c r="C298" s="14" t="s">
        <v>5</v>
      </c>
      <c r="D298" s="15">
        <f t="shared" ref="D298:J298" si="421">D303+D308</f>
        <v>0</v>
      </c>
      <c r="E298" s="15">
        <f t="shared" si="421"/>
        <v>0</v>
      </c>
      <c r="F298" s="15">
        <f t="shared" si="421"/>
        <v>0</v>
      </c>
      <c r="G298" s="15">
        <f t="shared" si="421"/>
        <v>0</v>
      </c>
      <c r="H298" s="15">
        <f t="shared" si="421"/>
        <v>0</v>
      </c>
      <c r="I298" s="15">
        <f t="shared" si="421"/>
        <v>0</v>
      </c>
      <c r="J298" s="15">
        <f t="shared" si="421"/>
        <v>0</v>
      </c>
      <c r="K298" s="15">
        <f t="shared" ref="K298" si="422">K303+K308</f>
        <v>0</v>
      </c>
      <c r="L298" s="2"/>
    </row>
    <row r="299" spans="1:12" s="4" customFormat="1" x14ac:dyDescent="0.3">
      <c r="A299" s="31" t="s">
        <v>28</v>
      </c>
      <c r="B299" s="28" t="s">
        <v>6</v>
      </c>
      <c r="C299" s="14" t="s">
        <v>0</v>
      </c>
      <c r="D299" s="15">
        <f t="shared" ref="D299:I299" si="423">SUM(D300:D302)</f>
        <v>776.6</v>
      </c>
      <c r="E299" s="15">
        <f t="shared" ref="E299" si="424">SUM(E300:E302)</f>
        <v>697.7</v>
      </c>
      <c r="F299" s="15">
        <f t="shared" si="423"/>
        <v>766.6</v>
      </c>
      <c r="G299" s="15">
        <f t="shared" si="423"/>
        <v>722.8</v>
      </c>
      <c r="H299" s="15">
        <f t="shared" si="423"/>
        <v>1154.3</v>
      </c>
      <c r="I299" s="15">
        <f t="shared" si="423"/>
        <v>923.4</v>
      </c>
      <c r="J299" s="15">
        <f t="shared" ref="J299:K299" si="425">SUM(J300:J302)</f>
        <v>224.9</v>
      </c>
      <c r="K299" s="15">
        <f t="shared" si="425"/>
        <v>0</v>
      </c>
      <c r="L299" s="2"/>
    </row>
    <row r="300" spans="1:12" s="4" customFormat="1" x14ac:dyDescent="0.3">
      <c r="A300" s="31"/>
      <c r="B300" s="28"/>
      <c r="C300" s="14" t="s">
        <v>2</v>
      </c>
      <c r="D300" s="15">
        <v>776.6</v>
      </c>
      <c r="E300" s="15">
        <v>697.7</v>
      </c>
      <c r="F300" s="15">
        <v>766.6</v>
      </c>
      <c r="G300" s="15">
        <v>722.8</v>
      </c>
      <c r="H300" s="15">
        <v>1154.3</v>
      </c>
      <c r="I300" s="15">
        <v>923.4</v>
      </c>
      <c r="J300" s="15">
        <v>224.9</v>
      </c>
      <c r="K300" s="15">
        <v>0</v>
      </c>
      <c r="L300" s="2"/>
    </row>
    <row r="301" spans="1:12" s="4" customFormat="1" x14ac:dyDescent="0.3">
      <c r="A301" s="31"/>
      <c r="B301" s="28"/>
      <c r="C301" s="14" t="s">
        <v>3</v>
      </c>
      <c r="D301" s="15">
        <v>0</v>
      </c>
      <c r="E301" s="15">
        <v>0</v>
      </c>
      <c r="F301" s="15">
        <v>0</v>
      </c>
      <c r="G301" s="15">
        <v>0</v>
      </c>
      <c r="H301" s="15">
        <v>0</v>
      </c>
      <c r="I301" s="15">
        <v>0</v>
      </c>
      <c r="J301" s="15">
        <v>0</v>
      </c>
      <c r="K301" s="15">
        <v>0</v>
      </c>
      <c r="L301" s="2"/>
    </row>
    <row r="302" spans="1:12" s="4" customFormat="1" x14ac:dyDescent="0.3">
      <c r="A302" s="31"/>
      <c r="B302" s="28"/>
      <c r="C302" s="14" t="s">
        <v>4</v>
      </c>
      <c r="D302" s="15">
        <v>0</v>
      </c>
      <c r="E302" s="15">
        <v>0</v>
      </c>
      <c r="F302" s="15">
        <v>0</v>
      </c>
      <c r="G302" s="15">
        <v>0</v>
      </c>
      <c r="H302" s="15">
        <v>0</v>
      </c>
      <c r="I302" s="15">
        <v>0</v>
      </c>
      <c r="J302" s="15">
        <v>0</v>
      </c>
      <c r="K302" s="15">
        <v>0</v>
      </c>
      <c r="L302" s="2"/>
    </row>
    <row r="303" spans="1:12" s="4" customFormat="1" ht="21.75" customHeight="1" x14ac:dyDescent="0.3">
      <c r="A303" s="31"/>
      <c r="B303" s="28"/>
      <c r="C303" s="14" t="s">
        <v>5</v>
      </c>
      <c r="D303" s="15">
        <v>0</v>
      </c>
      <c r="E303" s="15">
        <v>0</v>
      </c>
      <c r="F303" s="15">
        <v>0</v>
      </c>
      <c r="G303" s="15">
        <v>0</v>
      </c>
      <c r="H303" s="15">
        <v>0</v>
      </c>
      <c r="I303" s="15">
        <v>0</v>
      </c>
      <c r="J303" s="15">
        <v>0</v>
      </c>
      <c r="K303" s="15">
        <v>0</v>
      </c>
      <c r="L303" s="2"/>
    </row>
    <row r="304" spans="1:12" s="4" customFormat="1" x14ac:dyDescent="0.3">
      <c r="A304" s="31" t="s">
        <v>50</v>
      </c>
      <c r="B304" s="28" t="s">
        <v>6</v>
      </c>
      <c r="C304" s="14" t="s">
        <v>0</v>
      </c>
      <c r="D304" s="15">
        <f t="shared" ref="D304:J304" si="426">SUM(D305:D307)</f>
        <v>1300</v>
      </c>
      <c r="E304" s="15">
        <f t="shared" si="426"/>
        <v>1500</v>
      </c>
      <c r="F304" s="15">
        <f t="shared" si="426"/>
        <v>1600</v>
      </c>
      <c r="G304" s="15">
        <f t="shared" si="426"/>
        <v>1400</v>
      </c>
      <c r="H304" s="15">
        <f t="shared" si="426"/>
        <v>1518.5</v>
      </c>
      <c r="I304" s="15">
        <f t="shared" ref="I304" si="427">SUM(I305:I307)</f>
        <v>1400</v>
      </c>
      <c r="J304" s="15">
        <f t="shared" si="426"/>
        <v>1400</v>
      </c>
      <c r="K304" s="15">
        <f t="shared" ref="K304" si="428">SUM(K305:K307)</f>
        <v>1400</v>
      </c>
      <c r="L304" s="2"/>
    </row>
    <row r="305" spans="1:12" s="4" customFormat="1" x14ac:dyDescent="0.3">
      <c r="A305" s="31"/>
      <c r="B305" s="28"/>
      <c r="C305" s="14" t="s">
        <v>2</v>
      </c>
      <c r="D305" s="15">
        <v>1300</v>
      </c>
      <c r="E305" s="15">
        <v>1500</v>
      </c>
      <c r="F305" s="15">
        <v>1600</v>
      </c>
      <c r="G305" s="15">
        <v>1400</v>
      </c>
      <c r="H305" s="15">
        <v>1518.5</v>
      </c>
      <c r="I305" s="15">
        <v>1400</v>
      </c>
      <c r="J305" s="15">
        <v>1400</v>
      </c>
      <c r="K305" s="15">
        <v>1400</v>
      </c>
      <c r="L305" s="2"/>
    </row>
    <row r="306" spans="1:12" s="4" customFormat="1" x14ac:dyDescent="0.3">
      <c r="A306" s="31"/>
      <c r="B306" s="28"/>
      <c r="C306" s="14" t="s">
        <v>3</v>
      </c>
      <c r="D306" s="15">
        <v>0</v>
      </c>
      <c r="E306" s="15">
        <v>0</v>
      </c>
      <c r="F306" s="15">
        <v>0</v>
      </c>
      <c r="G306" s="15">
        <v>0</v>
      </c>
      <c r="H306" s="15">
        <v>0</v>
      </c>
      <c r="I306" s="15">
        <v>0</v>
      </c>
      <c r="J306" s="15">
        <v>0</v>
      </c>
      <c r="K306" s="15">
        <v>0</v>
      </c>
      <c r="L306" s="2"/>
    </row>
    <row r="307" spans="1:12" s="4" customFormat="1" x14ac:dyDescent="0.3">
      <c r="A307" s="31"/>
      <c r="B307" s="28"/>
      <c r="C307" s="14" t="s">
        <v>4</v>
      </c>
      <c r="D307" s="15">
        <v>0</v>
      </c>
      <c r="E307" s="15">
        <v>0</v>
      </c>
      <c r="F307" s="15">
        <v>0</v>
      </c>
      <c r="G307" s="15">
        <v>0</v>
      </c>
      <c r="H307" s="15">
        <v>0</v>
      </c>
      <c r="I307" s="15">
        <v>0</v>
      </c>
      <c r="J307" s="15">
        <v>0</v>
      </c>
      <c r="K307" s="15">
        <v>0</v>
      </c>
      <c r="L307" s="2"/>
    </row>
    <row r="308" spans="1:12" s="4" customFormat="1" ht="161.25" customHeight="1" x14ac:dyDescent="0.3">
      <c r="A308" s="31"/>
      <c r="B308" s="28"/>
      <c r="C308" s="14" t="s">
        <v>5</v>
      </c>
      <c r="D308" s="15">
        <v>0</v>
      </c>
      <c r="E308" s="15">
        <v>0</v>
      </c>
      <c r="F308" s="15">
        <v>0</v>
      </c>
      <c r="G308" s="15">
        <v>0</v>
      </c>
      <c r="H308" s="15">
        <v>0</v>
      </c>
      <c r="I308" s="15">
        <v>0</v>
      </c>
      <c r="J308" s="15">
        <v>0</v>
      </c>
      <c r="K308" s="15">
        <v>0</v>
      </c>
      <c r="L308" s="2"/>
    </row>
    <row r="309" spans="1:12" s="4" customFormat="1" ht="21" customHeight="1" x14ac:dyDescent="0.3">
      <c r="A309" s="33" t="s">
        <v>58</v>
      </c>
      <c r="B309" s="28" t="s">
        <v>1</v>
      </c>
      <c r="C309" s="14" t="s">
        <v>0</v>
      </c>
      <c r="D309" s="15">
        <f t="shared" ref="D309:J309" si="429">SUM(D310:D312)</f>
        <v>0</v>
      </c>
      <c r="E309" s="15">
        <f t="shared" si="429"/>
        <v>0</v>
      </c>
      <c r="F309" s="15">
        <f t="shared" si="429"/>
        <v>0</v>
      </c>
      <c r="G309" s="15">
        <f t="shared" si="429"/>
        <v>240</v>
      </c>
      <c r="H309" s="15">
        <f t="shared" si="429"/>
        <v>0</v>
      </c>
      <c r="I309" s="15">
        <f t="shared" ref="I309" si="430">SUM(I310:I312)</f>
        <v>0</v>
      </c>
      <c r="J309" s="15">
        <f t="shared" si="429"/>
        <v>0</v>
      </c>
      <c r="K309" s="15">
        <f t="shared" ref="K309" si="431">SUM(K310:K312)</f>
        <v>0</v>
      </c>
      <c r="L309" s="2"/>
    </row>
    <row r="310" spans="1:12" s="4" customFormat="1" x14ac:dyDescent="0.3">
      <c r="A310" s="34"/>
      <c r="B310" s="28"/>
      <c r="C310" s="14" t="s">
        <v>2</v>
      </c>
      <c r="D310" s="15">
        <f>D315</f>
        <v>0</v>
      </c>
      <c r="E310" s="15">
        <f t="shared" ref="E310:J313" si="432">E315</f>
        <v>0</v>
      </c>
      <c r="F310" s="15">
        <f t="shared" si="432"/>
        <v>0</v>
      </c>
      <c r="G310" s="15">
        <f>G315</f>
        <v>240</v>
      </c>
      <c r="H310" s="15">
        <f>H315</f>
        <v>0</v>
      </c>
      <c r="I310" s="15">
        <f t="shared" ref="I310" si="433">I315</f>
        <v>0</v>
      </c>
      <c r="J310" s="15">
        <f t="shared" ref="J310:K310" si="434">J315</f>
        <v>0</v>
      </c>
      <c r="K310" s="15">
        <f t="shared" si="434"/>
        <v>0</v>
      </c>
      <c r="L310" s="2"/>
    </row>
    <row r="311" spans="1:12" s="4" customFormat="1" x14ac:dyDescent="0.3">
      <c r="A311" s="34"/>
      <c r="B311" s="28"/>
      <c r="C311" s="14" t="s">
        <v>3</v>
      </c>
      <c r="D311" s="15">
        <f t="shared" ref="D311:I311" si="435">D316</f>
        <v>0</v>
      </c>
      <c r="E311" s="15">
        <f t="shared" si="435"/>
        <v>0</v>
      </c>
      <c r="F311" s="15">
        <f t="shared" si="435"/>
        <v>0</v>
      </c>
      <c r="G311" s="15">
        <f t="shared" si="435"/>
        <v>0</v>
      </c>
      <c r="H311" s="15">
        <f t="shared" si="435"/>
        <v>0</v>
      </c>
      <c r="I311" s="15">
        <f t="shared" si="435"/>
        <v>0</v>
      </c>
      <c r="J311" s="15">
        <f t="shared" si="432"/>
        <v>0</v>
      </c>
      <c r="K311" s="15">
        <f t="shared" ref="K311" si="436">K316</f>
        <v>0</v>
      </c>
      <c r="L311" s="2"/>
    </row>
    <row r="312" spans="1:12" s="4" customFormat="1" x14ac:dyDescent="0.3">
      <c r="A312" s="34"/>
      <c r="B312" s="28"/>
      <c r="C312" s="14" t="s">
        <v>4</v>
      </c>
      <c r="D312" s="15">
        <f t="shared" ref="D312:I312" si="437">D317</f>
        <v>0</v>
      </c>
      <c r="E312" s="15">
        <f t="shared" si="437"/>
        <v>0</v>
      </c>
      <c r="F312" s="15">
        <f t="shared" si="437"/>
        <v>0</v>
      </c>
      <c r="G312" s="15">
        <f t="shared" si="437"/>
        <v>0</v>
      </c>
      <c r="H312" s="15">
        <f t="shared" si="437"/>
        <v>0</v>
      </c>
      <c r="I312" s="15">
        <f t="shared" si="437"/>
        <v>0</v>
      </c>
      <c r="J312" s="15">
        <f t="shared" si="432"/>
        <v>0</v>
      </c>
      <c r="K312" s="15">
        <f t="shared" ref="K312" si="438">K317</f>
        <v>0</v>
      </c>
      <c r="L312" s="2"/>
    </row>
    <row r="313" spans="1:12" s="4" customFormat="1" x14ac:dyDescent="0.3">
      <c r="A313" s="34"/>
      <c r="B313" s="28"/>
      <c r="C313" s="14" t="s">
        <v>5</v>
      </c>
      <c r="D313" s="15">
        <f t="shared" ref="D313:I313" si="439">D318</f>
        <v>0</v>
      </c>
      <c r="E313" s="15">
        <f t="shared" si="439"/>
        <v>0</v>
      </c>
      <c r="F313" s="15">
        <f t="shared" si="439"/>
        <v>0</v>
      </c>
      <c r="G313" s="15">
        <f t="shared" si="439"/>
        <v>0</v>
      </c>
      <c r="H313" s="15">
        <f t="shared" si="439"/>
        <v>0</v>
      </c>
      <c r="I313" s="15">
        <f t="shared" si="439"/>
        <v>0</v>
      </c>
      <c r="J313" s="15">
        <f t="shared" si="432"/>
        <v>0</v>
      </c>
      <c r="K313" s="15">
        <f t="shared" ref="K313" si="440">K318</f>
        <v>0</v>
      </c>
      <c r="L313" s="2"/>
    </row>
    <row r="314" spans="1:12" s="4" customFormat="1" ht="15.75" customHeight="1" x14ac:dyDescent="0.3">
      <c r="A314" s="34"/>
      <c r="B314" s="28" t="s">
        <v>6</v>
      </c>
      <c r="C314" s="14" t="s">
        <v>0</v>
      </c>
      <c r="D314" s="15">
        <f t="shared" ref="D314:J314" si="441">SUM(D315:D317)</f>
        <v>0</v>
      </c>
      <c r="E314" s="15">
        <f t="shared" si="441"/>
        <v>0</v>
      </c>
      <c r="F314" s="15">
        <f t="shared" si="441"/>
        <v>0</v>
      </c>
      <c r="G314" s="15">
        <f t="shared" si="441"/>
        <v>240</v>
      </c>
      <c r="H314" s="15">
        <f t="shared" si="441"/>
        <v>0</v>
      </c>
      <c r="I314" s="15">
        <f t="shared" ref="I314" si="442">SUM(I315:I317)</f>
        <v>0</v>
      </c>
      <c r="J314" s="15">
        <f t="shared" si="441"/>
        <v>0</v>
      </c>
      <c r="K314" s="15">
        <f t="shared" ref="K314" si="443">SUM(K315:K317)</f>
        <v>0</v>
      </c>
      <c r="L314" s="2"/>
    </row>
    <row r="315" spans="1:12" s="4" customFormat="1" x14ac:dyDescent="0.3">
      <c r="A315" s="34"/>
      <c r="B315" s="28"/>
      <c r="C315" s="14" t="s">
        <v>2</v>
      </c>
      <c r="D315" s="15">
        <f>D320</f>
        <v>0</v>
      </c>
      <c r="E315" s="15">
        <f t="shared" ref="E315:J318" si="444">E320</f>
        <v>0</v>
      </c>
      <c r="F315" s="15">
        <f t="shared" si="444"/>
        <v>0</v>
      </c>
      <c r="G315" s="15">
        <f>G320</f>
        <v>240</v>
      </c>
      <c r="H315" s="15">
        <f t="shared" ref="H315:J315" si="445">H320</f>
        <v>0</v>
      </c>
      <c r="I315" s="15">
        <f t="shared" ref="I315" si="446">I320</f>
        <v>0</v>
      </c>
      <c r="J315" s="15">
        <f t="shared" si="445"/>
        <v>0</v>
      </c>
      <c r="K315" s="15">
        <f t="shared" ref="K315" si="447">K320</f>
        <v>0</v>
      </c>
      <c r="L315" s="2"/>
    </row>
    <row r="316" spans="1:12" s="4" customFormat="1" x14ac:dyDescent="0.3">
      <c r="A316" s="34"/>
      <c r="B316" s="28"/>
      <c r="C316" s="14" t="s">
        <v>3</v>
      </c>
      <c r="D316" s="15">
        <f t="shared" ref="D316:I316" si="448">D321</f>
        <v>0</v>
      </c>
      <c r="E316" s="15">
        <f t="shared" si="448"/>
        <v>0</v>
      </c>
      <c r="F316" s="15">
        <f t="shared" si="448"/>
        <v>0</v>
      </c>
      <c r="G316" s="15">
        <f t="shared" si="448"/>
        <v>0</v>
      </c>
      <c r="H316" s="15">
        <f t="shared" si="448"/>
        <v>0</v>
      </c>
      <c r="I316" s="15">
        <f t="shared" si="448"/>
        <v>0</v>
      </c>
      <c r="J316" s="15">
        <f t="shared" si="444"/>
        <v>0</v>
      </c>
      <c r="K316" s="15">
        <f t="shared" ref="K316" si="449">K321</f>
        <v>0</v>
      </c>
      <c r="L316" s="2"/>
    </row>
    <row r="317" spans="1:12" s="4" customFormat="1" x14ac:dyDescent="0.3">
      <c r="A317" s="34"/>
      <c r="B317" s="28"/>
      <c r="C317" s="14" t="s">
        <v>4</v>
      </c>
      <c r="D317" s="15">
        <f t="shared" ref="D317:I317" si="450">D322</f>
        <v>0</v>
      </c>
      <c r="E317" s="15">
        <f t="shared" si="450"/>
        <v>0</v>
      </c>
      <c r="F317" s="15">
        <f t="shared" si="450"/>
        <v>0</v>
      </c>
      <c r="G317" s="15">
        <f t="shared" si="450"/>
        <v>0</v>
      </c>
      <c r="H317" s="15">
        <f t="shared" si="450"/>
        <v>0</v>
      </c>
      <c r="I317" s="15">
        <f t="shared" si="450"/>
        <v>0</v>
      </c>
      <c r="J317" s="15">
        <f t="shared" si="444"/>
        <v>0</v>
      </c>
      <c r="K317" s="15">
        <f t="shared" ref="K317" si="451">K322</f>
        <v>0</v>
      </c>
      <c r="L317" s="2"/>
    </row>
    <row r="318" spans="1:12" s="4" customFormat="1" x14ac:dyDescent="0.3">
      <c r="A318" s="35"/>
      <c r="B318" s="28"/>
      <c r="C318" s="14" t="s">
        <v>5</v>
      </c>
      <c r="D318" s="15">
        <f t="shared" ref="D318:I318" si="452">D323</f>
        <v>0</v>
      </c>
      <c r="E318" s="15">
        <f t="shared" si="452"/>
        <v>0</v>
      </c>
      <c r="F318" s="15">
        <f t="shared" si="452"/>
        <v>0</v>
      </c>
      <c r="G318" s="15">
        <f t="shared" si="452"/>
        <v>0</v>
      </c>
      <c r="H318" s="15">
        <f t="shared" si="452"/>
        <v>0</v>
      </c>
      <c r="I318" s="15">
        <f t="shared" si="452"/>
        <v>0</v>
      </c>
      <c r="J318" s="15">
        <f t="shared" si="444"/>
        <v>0</v>
      </c>
      <c r="K318" s="15">
        <f t="shared" ref="K318" si="453">K323</f>
        <v>0</v>
      </c>
      <c r="L318" s="2"/>
    </row>
    <row r="319" spans="1:12" s="4" customFormat="1" ht="15.75" customHeight="1" x14ac:dyDescent="0.3">
      <c r="A319" s="31" t="s">
        <v>49</v>
      </c>
      <c r="B319" s="28" t="s">
        <v>6</v>
      </c>
      <c r="C319" s="14" t="s">
        <v>0</v>
      </c>
      <c r="D319" s="15">
        <f t="shared" ref="D319" si="454">SUM(D320:D322)</f>
        <v>0</v>
      </c>
      <c r="E319" s="15">
        <f t="shared" ref="E319" si="455">SUM(E320:E322)</f>
        <v>0</v>
      </c>
      <c r="F319" s="15">
        <f t="shared" ref="F319:J319" si="456">SUM(F320:F322)</f>
        <v>0</v>
      </c>
      <c r="G319" s="15">
        <f t="shared" si="456"/>
        <v>240</v>
      </c>
      <c r="H319" s="15">
        <f t="shared" si="456"/>
        <v>0</v>
      </c>
      <c r="I319" s="15">
        <f t="shared" ref="I319" si="457">SUM(I320:I322)</f>
        <v>0</v>
      </c>
      <c r="J319" s="15">
        <f t="shared" si="456"/>
        <v>0</v>
      </c>
      <c r="K319" s="15">
        <f t="shared" ref="K319" si="458">SUM(K320:K322)</f>
        <v>0</v>
      </c>
      <c r="L319" s="2"/>
    </row>
    <row r="320" spans="1:12" s="4" customFormat="1" x14ac:dyDescent="0.3">
      <c r="A320" s="31"/>
      <c r="B320" s="28"/>
      <c r="C320" s="14" t="s">
        <v>2</v>
      </c>
      <c r="D320" s="15">
        <v>0</v>
      </c>
      <c r="E320" s="15">
        <v>0</v>
      </c>
      <c r="F320" s="15">
        <v>0</v>
      </c>
      <c r="G320" s="15">
        <v>240</v>
      </c>
      <c r="H320" s="15">
        <v>0</v>
      </c>
      <c r="I320" s="15">
        <v>0</v>
      </c>
      <c r="J320" s="15">
        <v>0</v>
      </c>
      <c r="K320" s="15">
        <v>0</v>
      </c>
      <c r="L320" s="2"/>
    </row>
    <row r="321" spans="1:12" s="4" customFormat="1" x14ac:dyDescent="0.3">
      <c r="A321" s="31"/>
      <c r="B321" s="28"/>
      <c r="C321" s="14" t="s">
        <v>3</v>
      </c>
      <c r="D321" s="15">
        <v>0</v>
      </c>
      <c r="E321" s="15">
        <v>0</v>
      </c>
      <c r="F321" s="15">
        <v>0</v>
      </c>
      <c r="G321" s="15">
        <v>0</v>
      </c>
      <c r="H321" s="15">
        <v>0</v>
      </c>
      <c r="I321" s="15">
        <v>0</v>
      </c>
      <c r="J321" s="15">
        <v>0</v>
      </c>
      <c r="K321" s="15">
        <v>0</v>
      </c>
      <c r="L321" s="2"/>
    </row>
    <row r="322" spans="1:12" s="4" customFormat="1" x14ac:dyDescent="0.3">
      <c r="A322" s="31"/>
      <c r="B322" s="28"/>
      <c r="C322" s="14" t="s">
        <v>4</v>
      </c>
      <c r="D322" s="15">
        <v>0</v>
      </c>
      <c r="E322" s="15">
        <v>0</v>
      </c>
      <c r="F322" s="15">
        <v>0</v>
      </c>
      <c r="G322" s="15">
        <v>0</v>
      </c>
      <c r="H322" s="15">
        <v>0</v>
      </c>
      <c r="I322" s="15">
        <v>0</v>
      </c>
      <c r="J322" s="15">
        <v>0</v>
      </c>
      <c r="K322" s="15">
        <v>0</v>
      </c>
      <c r="L322" s="2"/>
    </row>
    <row r="323" spans="1:12" s="4" customFormat="1" ht="25.2" customHeight="1" x14ac:dyDescent="0.3">
      <c r="A323" s="31"/>
      <c r="B323" s="28"/>
      <c r="C323" s="14" t="s">
        <v>5</v>
      </c>
      <c r="D323" s="15">
        <v>0</v>
      </c>
      <c r="E323" s="15">
        <v>0</v>
      </c>
      <c r="F323" s="15">
        <v>0</v>
      </c>
      <c r="G323" s="15">
        <v>0</v>
      </c>
      <c r="H323" s="15">
        <v>0</v>
      </c>
      <c r="I323" s="15">
        <v>0</v>
      </c>
      <c r="J323" s="15">
        <v>0</v>
      </c>
      <c r="K323" s="15">
        <v>0</v>
      </c>
      <c r="L323" s="2"/>
    </row>
    <row r="324" spans="1:12" s="4" customFormat="1" x14ac:dyDescent="0.3">
      <c r="A324" s="33" t="s">
        <v>59</v>
      </c>
      <c r="B324" s="28" t="s">
        <v>1</v>
      </c>
      <c r="C324" s="14" t="s">
        <v>0</v>
      </c>
      <c r="D324" s="15">
        <f t="shared" ref="D324:J324" si="459">SUM(D325:D327)</f>
        <v>0</v>
      </c>
      <c r="E324" s="15">
        <f t="shared" si="459"/>
        <v>0</v>
      </c>
      <c r="F324" s="15">
        <f t="shared" si="459"/>
        <v>0</v>
      </c>
      <c r="G324" s="15">
        <f t="shared" si="459"/>
        <v>40</v>
      </c>
      <c r="H324" s="15">
        <f t="shared" si="459"/>
        <v>40</v>
      </c>
      <c r="I324" s="15">
        <f t="shared" ref="I324" si="460">SUM(I325:I327)</f>
        <v>0</v>
      </c>
      <c r="J324" s="15">
        <f t="shared" si="459"/>
        <v>0</v>
      </c>
      <c r="K324" s="15">
        <f t="shared" ref="K324" si="461">SUM(K325:K327)</f>
        <v>0</v>
      </c>
      <c r="L324" s="2"/>
    </row>
    <row r="325" spans="1:12" s="4" customFormat="1" x14ac:dyDescent="0.3">
      <c r="A325" s="34"/>
      <c r="B325" s="28"/>
      <c r="C325" s="14" t="s">
        <v>2</v>
      </c>
      <c r="D325" s="15">
        <f>D330</f>
        <v>0</v>
      </c>
      <c r="E325" s="15">
        <f t="shared" ref="E325:J325" si="462">E330</f>
        <v>0</v>
      </c>
      <c r="F325" s="15">
        <f t="shared" si="462"/>
        <v>0</v>
      </c>
      <c r="G325" s="15">
        <f t="shared" si="462"/>
        <v>40</v>
      </c>
      <c r="H325" s="15">
        <f t="shared" si="462"/>
        <v>40</v>
      </c>
      <c r="I325" s="15">
        <f t="shared" ref="I325" si="463">I330</f>
        <v>0</v>
      </c>
      <c r="J325" s="15">
        <f t="shared" si="462"/>
        <v>0</v>
      </c>
      <c r="K325" s="15">
        <f t="shared" ref="K325" si="464">K330</f>
        <v>0</v>
      </c>
      <c r="L325" s="2"/>
    </row>
    <row r="326" spans="1:12" s="4" customFormat="1" x14ac:dyDescent="0.3">
      <c r="A326" s="34"/>
      <c r="B326" s="28"/>
      <c r="C326" s="14" t="s">
        <v>3</v>
      </c>
      <c r="D326" s="15">
        <f t="shared" ref="D326:J326" si="465">D331</f>
        <v>0</v>
      </c>
      <c r="E326" s="15">
        <f t="shared" si="465"/>
        <v>0</v>
      </c>
      <c r="F326" s="15">
        <f t="shared" si="465"/>
        <v>0</v>
      </c>
      <c r="G326" s="15">
        <f t="shared" si="465"/>
        <v>0</v>
      </c>
      <c r="H326" s="15">
        <f t="shared" si="465"/>
        <v>0</v>
      </c>
      <c r="I326" s="15">
        <f t="shared" ref="I326" si="466">I331</f>
        <v>0</v>
      </c>
      <c r="J326" s="15">
        <f t="shared" si="465"/>
        <v>0</v>
      </c>
      <c r="K326" s="15">
        <f t="shared" ref="K326" si="467">K331</f>
        <v>0</v>
      </c>
      <c r="L326" s="2"/>
    </row>
    <row r="327" spans="1:12" s="4" customFormat="1" x14ac:dyDescent="0.3">
      <c r="A327" s="34"/>
      <c r="B327" s="28"/>
      <c r="C327" s="14" t="s">
        <v>4</v>
      </c>
      <c r="D327" s="15">
        <f t="shared" ref="D327:J327" si="468">D332</f>
        <v>0</v>
      </c>
      <c r="E327" s="15">
        <f t="shared" si="468"/>
        <v>0</v>
      </c>
      <c r="F327" s="15">
        <f t="shared" si="468"/>
        <v>0</v>
      </c>
      <c r="G327" s="15">
        <f t="shared" si="468"/>
        <v>0</v>
      </c>
      <c r="H327" s="15">
        <f t="shared" si="468"/>
        <v>0</v>
      </c>
      <c r="I327" s="15">
        <f t="shared" ref="I327" si="469">I332</f>
        <v>0</v>
      </c>
      <c r="J327" s="15">
        <f t="shared" si="468"/>
        <v>0</v>
      </c>
      <c r="K327" s="15">
        <f t="shared" ref="K327" si="470">K332</f>
        <v>0</v>
      </c>
      <c r="L327" s="2"/>
    </row>
    <row r="328" spans="1:12" s="4" customFormat="1" x14ac:dyDescent="0.3">
      <c r="A328" s="34"/>
      <c r="B328" s="28"/>
      <c r="C328" s="14" t="s">
        <v>5</v>
      </c>
      <c r="D328" s="15">
        <f t="shared" ref="D328:J328" si="471">D333</f>
        <v>0</v>
      </c>
      <c r="E328" s="15">
        <f t="shared" si="471"/>
        <v>0</v>
      </c>
      <c r="F328" s="15">
        <f t="shared" si="471"/>
        <v>0</v>
      </c>
      <c r="G328" s="15">
        <f t="shared" si="471"/>
        <v>0</v>
      </c>
      <c r="H328" s="15">
        <f t="shared" si="471"/>
        <v>0</v>
      </c>
      <c r="I328" s="15">
        <f t="shared" ref="I328" si="472">I333</f>
        <v>0</v>
      </c>
      <c r="J328" s="15">
        <f t="shared" si="471"/>
        <v>0</v>
      </c>
      <c r="K328" s="15">
        <f t="shared" ref="K328" si="473">K333</f>
        <v>0</v>
      </c>
      <c r="L328" s="2"/>
    </row>
    <row r="329" spans="1:12" s="4" customFormat="1" ht="15.75" customHeight="1" x14ac:dyDescent="0.3">
      <c r="A329" s="34"/>
      <c r="B329" s="28" t="s">
        <v>6</v>
      </c>
      <c r="C329" s="14" t="s">
        <v>0</v>
      </c>
      <c r="D329" s="15">
        <f t="shared" ref="D329:J329" si="474">SUM(D330:D332)</f>
        <v>0</v>
      </c>
      <c r="E329" s="15">
        <f t="shared" si="474"/>
        <v>0</v>
      </c>
      <c r="F329" s="15">
        <f t="shared" si="474"/>
        <v>0</v>
      </c>
      <c r="G329" s="15">
        <f t="shared" si="474"/>
        <v>40</v>
      </c>
      <c r="H329" s="15">
        <f t="shared" si="474"/>
        <v>40</v>
      </c>
      <c r="I329" s="15">
        <f t="shared" ref="I329" si="475">SUM(I330:I332)</f>
        <v>0</v>
      </c>
      <c r="J329" s="15">
        <f t="shared" si="474"/>
        <v>0</v>
      </c>
      <c r="K329" s="15">
        <f t="shared" ref="K329" si="476">SUM(K330:K332)</f>
        <v>0</v>
      </c>
      <c r="L329" s="2"/>
    </row>
    <row r="330" spans="1:12" s="4" customFormat="1" x14ac:dyDescent="0.3">
      <c r="A330" s="34"/>
      <c r="B330" s="28"/>
      <c r="C330" s="14" t="s">
        <v>2</v>
      </c>
      <c r="D330" s="15">
        <f>D335</f>
        <v>0</v>
      </c>
      <c r="E330" s="15">
        <f t="shared" ref="E330:J330" si="477">E335</f>
        <v>0</v>
      </c>
      <c r="F330" s="15">
        <f t="shared" si="477"/>
        <v>0</v>
      </c>
      <c r="G330" s="15">
        <f t="shared" si="477"/>
        <v>40</v>
      </c>
      <c r="H330" s="15">
        <f t="shared" si="477"/>
        <v>40</v>
      </c>
      <c r="I330" s="15">
        <f t="shared" ref="I330" si="478">I335</f>
        <v>0</v>
      </c>
      <c r="J330" s="15">
        <f t="shared" si="477"/>
        <v>0</v>
      </c>
      <c r="K330" s="15">
        <f t="shared" ref="K330" si="479">K335</f>
        <v>0</v>
      </c>
      <c r="L330" s="2"/>
    </row>
    <row r="331" spans="1:12" s="4" customFormat="1" x14ac:dyDescent="0.3">
      <c r="A331" s="34"/>
      <c r="B331" s="28"/>
      <c r="C331" s="14" t="s">
        <v>3</v>
      </c>
      <c r="D331" s="15">
        <f t="shared" ref="D331:J331" si="480">D336</f>
        <v>0</v>
      </c>
      <c r="E331" s="15">
        <f t="shared" si="480"/>
        <v>0</v>
      </c>
      <c r="F331" s="15">
        <f t="shared" si="480"/>
        <v>0</v>
      </c>
      <c r="G331" s="15">
        <f t="shared" si="480"/>
        <v>0</v>
      </c>
      <c r="H331" s="15">
        <f t="shared" si="480"/>
        <v>0</v>
      </c>
      <c r="I331" s="15">
        <f t="shared" ref="I331" si="481">I336</f>
        <v>0</v>
      </c>
      <c r="J331" s="15">
        <f t="shared" si="480"/>
        <v>0</v>
      </c>
      <c r="K331" s="15">
        <f t="shared" ref="K331" si="482">K336</f>
        <v>0</v>
      </c>
      <c r="L331" s="2"/>
    </row>
    <row r="332" spans="1:12" s="4" customFormat="1" x14ac:dyDescent="0.3">
      <c r="A332" s="34"/>
      <c r="B332" s="28"/>
      <c r="C332" s="14" t="s">
        <v>4</v>
      </c>
      <c r="D332" s="15">
        <f t="shared" ref="D332:J332" si="483">D337</f>
        <v>0</v>
      </c>
      <c r="E332" s="15">
        <f t="shared" si="483"/>
        <v>0</v>
      </c>
      <c r="F332" s="15">
        <f t="shared" si="483"/>
        <v>0</v>
      </c>
      <c r="G332" s="15">
        <f t="shared" si="483"/>
        <v>0</v>
      </c>
      <c r="H332" s="15">
        <f t="shared" si="483"/>
        <v>0</v>
      </c>
      <c r="I332" s="15">
        <f t="shared" ref="I332" si="484">I337</f>
        <v>0</v>
      </c>
      <c r="J332" s="15">
        <f t="shared" si="483"/>
        <v>0</v>
      </c>
      <c r="K332" s="15">
        <f t="shared" ref="K332" si="485">K337</f>
        <v>0</v>
      </c>
      <c r="L332" s="2"/>
    </row>
    <row r="333" spans="1:12" s="4" customFormat="1" x14ac:dyDescent="0.3">
      <c r="A333" s="35"/>
      <c r="B333" s="28"/>
      <c r="C333" s="14" t="s">
        <v>5</v>
      </c>
      <c r="D333" s="15">
        <f t="shared" ref="D333:J333" si="486">D338</f>
        <v>0</v>
      </c>
      <c r="E333" s="15">
        <f t="shared" si="486"/>
        <v>0</v>
      </c>
      <c r="F333" s="15">
        <f t="shared" si="486"/>
        <v>0</v>
      </c>
      <c r="G333" s="15">
        <f t="shared" si="486"/>
        <v>0</v>
      </c>
      <c r="H333" s="15">
        <f t="shared" si="486"/>
        <v>0</v>
      </c>
      <c r="I333" s="15">
        <f t="shared" ref="I333" si="487">I338</f>
        <v>0</v>
      </c>
      <c r="J333" s="15">
        <f t="shared" si="486"/>
        <v>0</v>
      </c>
      <c r="K333" s="15">
        <f t="shared" ref="K333" si="488">K338</f>
        <v>0</v>
      </c>
      <c r="L333" s="2"/>
    </row>
    <row r="334" spans="1:12" s="4" customFormat="1" x14ac:dyDescent="0.3">
      <c r="A334" s="28" t="s">
        <v>46</v>
      </c>
      <c r="B334" s="28" t="s">
        <v>6</v>
      </c>
      <c r="C334" s="14" t="s">
        <v>0</v>
      </c>
      <c r="D334" s="15">
        <f t="shared" ref="D334" si="489">SUM(D335:D337)</f>
        <v>0</v>
      </c>
      <c r="E334" s="15">
        <f t="shared" ref="E334" si="490">SUM(E335:E337)</f>
        <v>0</v>
      </c>
      <c r="F334" s="15">
        <f t="shared" ref="F334:J334" si="491">SUM(F335:F337)</f>
        <v>0</v>
      </c>
      <c r="G334" s="15">
        <f t="shared" si="491"/>
        <v>40</v>
      </c>
      <c r="H334" s="15">
        <f t="shared" si="491"/>
        <v>40</v>
      </c>
      <c r="I334" s="15">
        <f t="shared" ref="I334" si="492">SUM(I335:I337)</f>
        <v>0</v>
      </c>
      <c r="J334" s="15">
        <f t="shared" si="491"/>
        <v>0</v>
      </c>
      <c r="K334" s="15">
        <f t="shared" ref="K334" si="493">SUM(K335:K337)</f>
        <v>0</v>
      </c>
      <c r="L334" s="2"/>
    </row>
    <row r="335" spans="1:12" s="4" customFormat="1" x14ac:dyDescent="0.3">
      <c r="A335" s="28"/>
      <c r="B335" s="28"/>
      <c r="C335" s="14" t="s">
        <v>2</v>
      </c>
      <c r="D335" s="15">
        <v>0</v>
      </c>
      <c r="E335" s="15">
        <v>0</v>
      </c>
      <c r="F335" s="15">
        <v>0</v>
      </c>
      <c r="G335" s="15">
        <v>40</v>
      </c>
      <c r="H335" s="15">
        <v>40</v>
      </c>
      <c r="I335" s="15">
        <v>0</v>
      </c>
      <c r="J335" s="15">
        <v>0</v>
      </c>
      <c r="K335" s="15">
        <v>0</v>
      </c>
      <c r="L335" s="2"/>
    </row>
    <row r="336" spans="1:12" s="4" customFormat="1" x14ac:dyDescent="0.3">
      <c r="A336" s="28"/>
      <c r="B336" s="28"/>
      <c r="C336" s="14" t="s">
        <v>3</v>
      </c>
      <c r="D336" s="15">
        <v>0</v>
      </c>
      <c r="E336" s="15">
        <v>0</v>
      </c>
      <c r="F336" s="15">
        <v>0</v>
      </c>
      <c r="G336" s="15">
        <v>0</v>
      </c>
      <c r="H336" s="15">
        <v>0</v>
      </c>
      <c r="I336" s="15">
        <v>0</v>
      </c>
      <c r="J336" s="15">
        <v>0</v>
      </c>
      <c r="K336" s="15">
        <v>0</v>
      </c>
      <c r="L336" s="2"/>
    </row>
    <row r="337" spans="1:12" s="4" customFormat="1" x14ac:dyDescent="0.3">
      <c r="A337" s="28"/>
      <c r="B337" s="28"/>
      <c r="C337" s="14" t="s">
        <v>4</v>
      </c>
      <c r="D337" s="15">
        <v>0</v>
      </c>
      <c r="E337" s="15">
        <v>0</v>
      </c>
      <c r="F337" s="15">
        <v>0</v>
      </c>
      <c r="G337" s="15">
        <v>0</v>
      </c>
      <c r="H337" s="15">
        <v>0</v>
      </c>
      <c r="I337" s="15">
        <v>0</v>
      </c>
      <c r="J337" s="15">
        <v>0</v>
      </c>
      <c r="K337" s="15">
        <v>0</v>
      </c>
      <c r="L337" s="2"/>
    </row>
    <row r="338" spans="1:12" s="4" customFormat="1" x14ac:dyDescent="0.3">
      <c r="A338" s="28"/>
      <c r="B338" s="28"/>
      <c r="C338" s="14" t="s">
        <v>5</v>
      </c>
      <c r="D338" s="15">
        <v>0</v>
      </c>
      <c r="E338" s="15">
        <v>0</v>
      </c>
      <c r="F338" s="15">
        <v>0</v>
      </c>
      <c r="G338" s="15">
        <v>0</v>
      </c>
      <c r="H338" s="15">
        <v>0</v>
      </c>
      <c r="I338" s="15">
        <v>0</v>
      </c>
      <c r="J338" s="15">
        <v>0</v>
      </c>
      <c r="K338" s="15">
        <v>0</v>
      </c>
      <c r="L338" s="2"/>
    </row>
    <row r="339" spans="1:12" ht="15" x14ac:dyDescent="0.3">
      <c r="A339" s="8"/>
      <c r="B339" s="8"/>
      <c r="C339" s="8"/>
      <c r="D339" s="8"/>
      <c r="E339" s="8"/>
      <c r="F339" s="8"/>
      <c r="G339" s="8"/>
      <c r="H339" s="8"/>
      <c r="I339" s="8"/>
      <c r="J339" s="8"/>
    </row>
    <row r="340" spans="1:12" ht="15" x14ac:dyDescent="0.3">
      <c r="A340" s="8"/>
      <c r="B340" s="8"/>
      <c r="C340" s="8"/>
      <c r="D340" s="8"/>
      <c r="E340" s="8"/>
      <c r="F340" s="8"/>
      <c r="G340" s="8"/>
      <c r="H340" s="8"/>
      <c r="I340" s="8"/>
      <c r="J340" s="8"/>
    </row>
    <row r="341" spans="1:12" ht="15" x14ac:dyDescent="0.3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2" ht="15" x14ac:dyDescent="0.3">
      <c r="A342" s="8"/>
      <c r="B342" s="8"/>
      <c r="C342" s="8"/>
      <c r="D342" s="8"/>
      <c r="E342" s="8"/>
      <c r="F342" s="8"/>
      <c r="G342" s="8"/>
      <c r="H342" s="8"/>
      <c r="I342" s="8"/>
      <c r="J342" s="8"/>
    </row>
    <row r="343" spans="1:12" ht="15" x14ac:dyDescent="0.3">
      <c r="A343" s="8"/>
      <c r="B343" s="8"/>
      <c r="C343" s="8"/>
      <c r="D343" s="8"/>
      <c r="E343" s="8"/>
      <c r="F343" s="8"/>
      <c r="G343" s="8"/>
      <c r="H343" s="8"/>
      <c r="I343" s="8"/>
      <c r="J343" s="8"/>
    </row>
    <row r="344" spans="1:12" ht="15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</row>
    <row r="345" spans="1:12" ht="15" x14ac:dyDescent="0.3">
      <c r="A345" s="8"/>
      <c r="B345" s="8"/>
      <c r="C345" s="8"/>
      <c r="D345" s="8"/>
      <c r="E345" s="8"/>
      <c r="F345" s="8"/>
      <c r="G345" s="8"/>
      <c r="H345" s="8"/>
      <c r="I345" s="8"/>
      <c r="J345" s="8"/>
    </row>
    <row r="346" spans="1:12" ht="15" x14ac:dyDescent="0.3">
      <c r="A346" s="8"/>
      <c r="B346" s="8"/>
      <c r="C346" s="8"/>
      <c r="D346" s="8"/>
      <c r="E346" s="8"/>
      <c r="F346" s="8"/>
      <c r="G346" s="8"/>
      <c r="H346" s="8"/>
      <c r="I346" s="8"/>
      <c r="J346" s="8"/>
    </row>
    <row r="347" spans="1:12" ht="15" x14ac:dyDescent="0.3">
      <c r="A347" s="8"/>
      <c r="B347" s="8"/>
      <c r="C347" s="8"/>
      <c r="D347" s="8"/>
      <c r="E347" s="8"/>
      <c r="F347" s="8"/>
      <c r="G347" s="8"/>
      <c r="H347" s="8"/>
      <c r="I347" s="8"/>
      <c r="J347" s="8"/>
    </row>
    <row r="348" spans="1:12" ht="15" x14ac:dyDescent="0.3">
      <c r="A348" s="8"/>
      <c r="B348" s="8"/>
      <c r="C348" s="8"/>
      <c r="D348" s="8"/>
      <c r="E348" s="8"/>
      <c r="F348" s="8"/>
      <c r="G348" s="8"/>
      <c r="H348" s="8"/>
      <c r="I348" s="8"/>
      <c r="J348" s="8"/>
    </row>
    <row r="349" spans="1:12" ht="15" x14ac:dyDescent="0.3">
      <c r="A349" s="8"/>
      <c r="B349" s="8"/>
      <c r="C349" s="8"/>
      <c r="D349" s="8"/>
      <c r="E349" s="8"/>
      <c r="F349" s="8"/>
      <c r="G349" s="8"/>
      <c r="H349" s="8"/>
      <c r="I349" s="8"/>
      <c r="J349" s="8"/>
    </row>
    <row r="350" spans="1:12" ht="15" x14ac:dyDescent="0.3">
      <c r="A350" s="8"/>
      <c r="B350" s="8"/>
      <c r="C350" s="8"/>
      <c r="D350" s="8"/>
      <c r="E350" s="8"/>
      <c r="F350" s="8"/>
      <c r="G350" s="8"/>
      <c r="H350" s="8"/>
      <c r="I350" s="8"/>
      <c r="J350" s="8"/>
    </row>
    <row r="351" spans="1:12" ht="15" x14ac:dyDescent="0.3">
      <c r="A351" s="8"/>
      <c r="B351" s="8"/>
      <c r="C351" s="8"/>
      <c r="D351" s="8"/>
      <c r="E351" s="8"/>
      <c r="F351" s="8"/>
      <c r="G351" s="8"/>
      <c r="H351" s="8"/>
      <c r="I351" s="8"/>
      <c r="J351" s="8"/>
    </row>
    <row r="352" spans="1:12" ht="15" x14ac:dyDescent="0.3">
      <c r="A352" s="8"/>
      <c r="B352" s="8"/>
      <c r="C352" s="8"/>
      <c r="D352" s="8"/>
      <c r="E352" s="8"/>
      <c r="F352" s="8"/>
      <c r="G352" s="8"/>
      <c r="H352" s="8"/>
      <c r="I352" s="8"/>
      <c r="J352" s="8"/>
    </row>
    <row r="353" spans="1:10" ht="15" x14ac:dyDescent="0.3">
      <c r="A353" s="8"/>
      <c r="B353" s="8"/>
      <c r="C353" s="8"/>
      <c r="D353" s="8"/>
      <c r="E353" s="8"/>
      <c r="F353" s="8"/>
      <c r="G353" s="8"/>
      <c r="H353" s="8"/>
      <c r="I353" s="8"/>
      <c r="J353" s="8"/>
    </row>
    <row r="354" spans="1:10" ht="15" x14ac:dyDescent="0.3">
      <c r="A354" s="8"/>
      <c r="B354" s="8"/>
      <c r="C354" s="8"/>
      <c r="D354" s="8"/>
      <c r="E354" s="8"/>
      <c r="F354" s="8"/>
      <c r="G354" s="8"/>
      <c r="H354" s="8"/>
      <c r="I354" s="8"/>
      <c r="J354" s="8"/>
    </row>
    <row r="355" spans="1:10" ht="15" x14ac:dyDescent="0.3">
      <c r="A355" s="8"/>
      <c r="B355" s="8"/>
      <c r="C355" s="8"/>
      <c r="D355" s="8"/>
      <c r="E355" s="8"/>
      <c r="F355" s="8"/>
      <c r="G355" s="8"/>
      <c r="H355" s="8"/>
      <c r="I355" s="8"/>
      <c r="J355" s="8"/>
    </row>
    <row r="356" spans="1:10" ht="15" x14ac:dyDescent="0.3">
      <c r="A356" s="8"/>
      <c r="B356" s="8"/>
      <c r="C356" s="8"/>
      <c r="D356" s="8"/>
      <c r="E356" s="8"/>
      <c r="F356" s="8"/>
      <c r="G356" s="8"/>
      <c r="H356" s="8"/>
      <c r="I356" s="8"/>
      <c r="J356" s="8"/>
    </row>
    <row r="357" spans="1:10" ht="15" x14ac:dyDescent="0.3">
      <c r="A357" s="8"/>
      <c r="B357" s="8"/>
      <c r="C357" s="8"/>
      <c r="D357" s="8"/>
      <c r="E357" s="8"/>
      <c r="F357" s="8"/>
      <c r="G357" s="8"/>
      <c r="H357" s="8"/>
      <c r="I357" s="8"/>
      <c r="J357" s="8"/>
    </row>
    <row r="358" spans="1:10" ht="15" x14ac:dyDescent="0.3">
      <c r="A358" s="8"/>
      <c r="B358" s="8"/>
      <c r="C358" s="8"/>
      <c r="D358" s="8"/>
      <c r="E358" s="8"/>
      <c r="F358" s="8"/>
      <c r="G358" s="8"/>
      <c r="H358" s="8"/>
      <c r="I358" s="8"/>
      <c r="J358" s="8"/>
    </row>
    <row r="359" spans="1:10" ht="15" x14ac:dyDescent="0.3">
      <c r="A359" s="8"/>
      <c r="B359" s="8"/>
      <c r="C359" s="8"/>
      <c r="D359" s="8"/>
      <c r="E359" s="8"/>
      <c r="F359" s="8"/>
      <c r="G359" s="8"/>
      <c r="H359" s="8"/>
      <c r="I359" s="8"/>
      <c r="J359" s="8"/>
    </row>
    <row r="360" spans="1:10" ht="15" x14ac:dyDescent="0.3">
      <c r="A360" s="8"/>
      <c r="B360" s="8"/>
      <c r="C360" s="8"/>
      <c r="D360" s="8"/>
      <c r="E360" s="8"/>
      <c r="F360" s="8"/>
      <c r="G360" s="8"/>
      <c r="H360" s="8"/>
      <c r="I360" s="8"/>
      <c r="J360" s="8"/>
    </row>
    <row r="361" spans="1:10" ht="15" x14ac:dyDescent="0.3">
      <c r="A361" s="8"/>
      <c r="B361" s="8"/>
      <c r="C361" s="8"/>
      <c r="D361" s="8"/>
      <c r="E361" s="8"/>
      <c r="F361" s="8"/>
      <c r="G361" s="8"/>
      <c r="H361" s="8"/>
      <c r="I361" s="8"/>
      <c r="J361" s="8"/>
    </row>
    <row r="362" spans="1:10" ht="15" x14ac:dyDescent="0.3">
      <c r="A362" s="8"/>
      <c r="B362" s="8"/>
      <c r="C362" s="8"/>
      <c r="D362" s="8"/>
      <c r="E362" s="8"/>
      <c r="F362" s="8"/>
      <c r="G362" s="8"/>
      <c r="H362" s="8"/>
      <c r="I362" s="8"/>
      <c r="J362" s="8"/>
    </row>
    <row r="363" spans="1:10" ht="15" x14ac:dyDescent="0.3">
      <c r="A363" s="8"/>
      <c r="B363" s="8"/>
      <c r="C363" s="8"/>
      <c r="D363" s="8"/>
      <c r="E363" s="8"/>
      <c r="F363" s="8"/>
      <c r="G363" s="8"/>
      <c r="H363" s="8"/>
      <c r="I363" s="8"/>
      <c r="J363" s="8"/>
    </row>
    <row r="364" spans="1:10" ht="15" x14ac:dyDescent="0.3">
      <c r="A364" s="8"/>
      <c r="B364" s="8"/>
      <c r="C364" s="8"/>
      <c r="D364" s="8"/>
      <c r="E364" s="8"/>
      <c r="F364" s="8"/>
      <c r="G364" s="8"/>
      <c r="H364" s="8"/>
      <c r="I364" s="8"/>
      <c r="J364" s="8"/>
    </row>
    <row r="365" spans="1:10" ht="15" x14ac:dyDescent="0.3">
      <c r="A365" s="8"/>
      <c r="B365" s="8"/>
      <c r="C365" s="8"/>
      <c r="D365" s="8"/>
      <c r="E365" s="8"/>
      <c r="F365" s="8"/>
      <c r="G365" s="8"/>
      <c r="H365" s="8"/>
      <c r="I365" s="8"/>
      <c r="J365" s="8"/>
    </row>
    <row r="366" spans="1:10" ht="15" x14ac:dyDescent="0.3">
      <c r="A366" s="8"/>
      <c r="B366" s="8"/>
      <c r="C366" s="8"/>
      <c r="D366" s="8"/>
      <c r="E366" s="8"/>
      <c r="F366" s="8"/>
      <c r="G366" s="8"/>
      <c r="H366" s="8"/>
      <c r="I366" s="8"/>
      <c r="J366" s="8"/>
    </row>
    <row r="367" spans="1:10" ht="15" x14ac:dyDescent="0.3">
      <c r="A367" s="8"/>
      <c r="B367" s="8"/>
      <c r="C367" s="8"/>
      <c r="D367" s="8"/>
      <c r="E367" s="8"/>
      <c r="F367" s="8"/>
      <c r="G367" s="8"/>
      <c r="H367" s="8"/>
      <c r="I367" s="8"/>
      <c r="J367" s="8"/>
    </row>
    <row r="368" spans="1:10" ht="15" x14ac:dyDescent="0.3">
      <c r="A368" s="8"/>
      <c r="B368" s="8"/>
      <c r="C368" s="8"/>
      <c r="D368" s="8"/>
      <c r="E368" s="8"/>
      <c r="F368" s="8"/>
      <c r="G368" s="8"/>
      <c r="H368" s="8"/>
      <c r="I368" s="8"/>
      <c r="J368" s="8"/>
    </row>
    <row r="369" spans="1:10" ht="15" x14ac:dyDescent="0.3">
      <c r="A369" s="8"/>
      <c r="B369" s="8"/>
      <c r="C369" s="8"/>
      <c r="D369" s="8"/>
      <c r="E369" s="8"/>
      <c r="F369" s="8"/>
      <c r="G369" s="8"/>
      <c r="H369" s="8"/>
      <c r="I369" s="8"/>
      <c r="J369" s="8"/>
    </row>
    <row r="370" spans="1:10" ht="15" x14ac:dyDescent="0.3">
      <c r="A370" s="8"/>
      <c r="B370" s="8"/>
      <c r="C370" s="8"/>
      <c r="D370" s="8"/>
      <c r="E370" s="8"/>
      <c r="F370" s="8"/>
      <c r="G370" s="8"/>
      <c r="H370" s="8"/>
      <c r="I370" s="8"/>
      <c r="J370" s="8"/>
    </row>
    <row r="371" spans="1:10" ht="15" x14ac:dyDescent="0.3">
      <c r="A371" s="8"/>
      <c r="B371" s="8"/>
      <c r="C371" s="8"/>
      <c r="D371" s="8"/>
      <c r="E371" s="8"/>
      <c r="F371" s="8"/>
      <c r="G371" s="8"/>
      <c r="H371" s="8"/>
      <c r="I371" s="8"/>
      <c r="J371" s="8"/>
    </row>
    <row r="372" spans="1:10" ht="15" x14ac:dyDescent="0.3">
      <c r="A372" s="8"/>
      <c r="B372" s="8"/>
      <c r="C372" s="8"/>
      <c r="D372" s="8"/>
      <c r="E372" s="8"/>
      <c r="F372" s="8"/>
      <c r="G372" s="8"/>
      <c r="H372" s="8"/>
      <c r="I372" s="8"/>
      <c r="J372" s="8"/>
    </row>
    <row r="373" spans="1:10" ht="15" x14ac:dyDescent="0.3">
      <c r="A373" s="8"/>
      <c r="B373" s="8"/>
      <c r="C373" s="8"/>
      <c r="D373" s="8"/>
      <c r="E373" s="8"/>
      <c r="F373" s="8"/>
      <c r="G373" s="8"/>
      <c r="H373" s="8"/>
      <c r="I373" s="8"/>
      <c r="J373" s="8"/>
    </row>
    <row r="374" spans="1:10" ht="15" x14ac:dyDescent="0.3">
      <c r="A374" s="8"/>
      <c r="B374" s="8"/>
      <c r="C374" s="8"/>
      <c r="D374" s="8"/>
      <c r="E374" s="8"/>
      <c r="F374" s="8"/>
      <c r="G374" s="8"/>
      <c r="H374" s="8"/>
      <c r="I374" s="8"/>
      <c r="J374" s="8"/>
    </row>
    <row r="375" spans="1:10" ht="15" x14ac:dyDescent="0.3">
      <c r="A375" s="8"/>
      <c r="B375" s="8"/>
      <c r="C375" s="8"/>
      <c r="D375" s="8"/>
      <c r="E375" s="8"/>
      <c r="F375" s="8"/>
      <c r="G375" s="8"/>
      <c r="H375" s="8"/>
      <c r="I375" s="8"/>
      <c r="J375" s="8"/>
    </row>
    <row r="376" spans="1:10" ht="15" x14ac:dyDescent="0.3">
      <c r="A376" s="8"/>
      <c r="B376" s="8"/>
      <c r="C376" s="8"/>
      <c r="D376" s="8"/>
      <c r="E376" s="8"/>
      <c r="F376" s="8"/>
      <c r="G376" s="8"/>
      <c r="H376" s="8"/>
      <c r="I376" s="8"/>
      <c r="J376" s="8"/>
    </row>
    <row r="377" spans="1:10" ht="15" x14ac:dyDescent="0.3">
      <c r="A377" s="8"/>
      <c r="B377" s="8"/>
      <c r="C377" s="8"/>
      <c r="D377" s="8"/>
      <c r="E377" s="8"/>
      <c r="F377" s="8"/>
      <c r="G377" s="8"/>
      <c r="H377" s="8"/>
      <c r="I377" s="8"/>
      <c r="J377" s="8"/>
    </row>
    <row r="378" spans="1:10" ht="15" x14ac:dyDescent="0.3">
      <c r="A378" s="8"/>
      <c r="B378" s="8"/>
      <c r="C378" s="8"/>
      <c r="D378" s="8"/>
      <c r="E378" s="8"/>
      <c r="F378" s="8"/>
      <c r="G378" s="8"/>
      <c r="H378" s="8"/>
      <c r="I378" s="8"/>
      <c r="J378" s="8"/>
    </row>
    <row r="379" spans="1:10" ht="15" x14ac:dyDescent="0.3">
      <c r="A379" s="8"/>
      <c r="B379" s="8"/>
      <c r="C379" s="8"/>
      <c r="D379" s="8"/>
      <c r="E379" s="8"/>
      <c r="F379" s="8"/>
      <c r="G379" s="8"/>
      <c r="H379" s="8"/>
      <c r="I379" s="8"/>
      <c r="J379" s="8"/>
    </row>
    <row r="380" spans="1:10" ht="15" x14ac:dyDescent="0.3">
      <c r="A380" s="8"/>
      <c r="B380" s="8"/>
      <c r="C380" s="8"/>
      <c r="D380" s="8"/>
      <c r="E380" s="8"/>
      <c r="F380" s="8"/>
      <c r="G380" s="8"/>
      <c r="H380" s="8"/>
      <c r="I380" s="8"/>
      <c r="J380" s="8"/>
    </row>
    <row r="381" spans="1:10" ht="15" x14ac:dyDescent="0.3">
      <c r="A381" s="8"/>
      <c r="B381" s="8"/>
      <c r="C381" s="8"/>
      <c r="D381" s="8"/>
      <c r="E381" s="8"/>
      <c r="F381" s="8"/>
      <c r="G381" s="8"/>
      <c r="H381" s="8"/>
      <c r="I381" s="8"/>
      <c r="J381" s="8"/>
    </row>
    <row r="382" spans="1:10" ht="15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</row>
    <row r="383" spans="1:10" ht="15" x14ac:dyDescent="0.3">
      <c r="A383" s="8"/>
      <c r="B383" s="8"/>
      <c r="C383" s="8"/>
      <c r="D383" s="8"/>
      <c r="E383" s="8"/>
      <c r="F383" s="8"/>
      <c r="G383" s="8"/>
      <c r="H383" s="8"/>
      <c r="I383" s="8"/>
      <c r="J383" s="8"/>
    </row>
    <row r="384" spans="1:10" ht="15" x14ac:dyDescent="0.3">
      <c r="A384" s="8"/>
      <c r="B384" s="8"/>
      <c r="C384" s="8"/>
      <c r="D384" s="8"/>
      <c r="E384" s="8"/>
      <c r="F384" s="8"/>
      <c r="G384" s="8"/>
      <c r="H384" s="8"/>
      <c r="I384" s="8"/>
      <c r="J384" s="8"/>
    </row>
    <row r="385" spans="1:10" ht="15" x14ac:dyDescent="0.3">
      <c r="A385" s="8"/>
      <c r="B385" s="8"/>
      <c r="C385" s="8"/>
      <c r="D385" s="8"/>
      <c r="E385" s="8"/>
      <c r="F385" s="8"/>
      <c r="G385" s="8"/>
      <c r="H385" s="8"/>
      <c r="I385" s="8"/>
      <c r="J385" s="8"/>
    </row>
    <row r="386" spans="1:10" ht="15" x14ac:dyDescent="0.3">
      <c r="A386" s="8"/>
      <c r="B386" s="8"/>
      <c r="C386" s="8"/>
      <c r="D386" s="8"/>
      <c r="E386" s="8"/>
      <c r="F386" s="8"/>
      <c r="G386" s="8"/>
      <c r="H386" s="8"/>
      <c r="I386" s="8"/>
      <c r="J386" s="8"/>
    </row>
    <row r="387" spans="1:10" ht="15" x14ac:dyDescent="0.3">
      <c r="A387" s="8"/>
      <c r="B387" s="8"/>
      <c r="C387" s="8"/>
      <c r="D387" s="8"/>
      <c r="E387" s="8"/>
      <c r="F387" s="8"/>
      <c r="G387" s="8"/>
      <c r="H387" s="8"/>
      <c r="I387" s="8"/>
      <c r="J387" s="8"/>
    </row>
    <row r="388" spans="1:10" ht="15" x14ac:dyDescent="0.3">
      <c r="A388" s="8"/>
      <c r="B388" s="8"/>
      <c r="C388" s="8"/>
      <c r="D388" s="8"/>
      <c r="E388" s="8"/>
      <c r="F388" s="8"/>
      <c r="G388" s="8"/>
      <c r="H388" s="8"/>
      <c r="I388" s="8"/>
      <c r="J388" s="8"/>
    </row>
  </sheetData>
  <mergeCells count="118">
    <mergeCell ref="A334:A338"/>
    <mergeCell ref="B334:B338"/>
    <mergeCell ref="A309:A318"/>
    <mergeCell ref="B309:B313"/>
    <mergeCell ref="B314:B318"/>
    <mergeCell ref="A319:A323"/>
    <mergeCell ref="B319:B323"/>
    <mergeCell ref="A324:A333"/>
    <mergeCell ref="B324:B328"/>
    <mergeCell ref="B329:B333"/>
    <mergeCell ref="A89:A93"/>
    <mergeCell ref="B89:B93"/>
    <mergeCell ref="A99:A108"/>
    <mergeCell ref="B99:B103"/>
    <mergeCell ref="A304:A308"/>
    <mergeCell ref="B304:B308"/>
    <mergeCell ref="B289:B293"/>
    <mergeCell ref="A274:A278"/>
    <mergeCell ref="A259:A263"/>
    <mergeCell ref="B259:B263"/>
    <mergeCell ref="B264:B268"/>
    <mergeCell ref="B269:B273"/>
    <mergeCell ref="A264:A268"/>
    <mergeCell ref="A269:A273"/>
    <mergeCell ref="A299:A303"/>
    <mergeCell ref="B299:B303"/>
    <mergeCell ref="B294:B298"/>
    <mergeCell ref="A289:A298"/>
    <mergeCell ref="A279:A283"/>
    <mergeCell ref="B279:B283"/>
    <mergeCell ref="A284:A288"/>
    <mergeCell ref="B284:B288"/>
    <mergeCell ref="B274:B278"/>
    <mergeCell ref="B249:B253"/>
    <mergeCell ref="A14:J14"/>
    <mergeCell ref="C16:C17"/>
    <mergeCell ref="A16:A17"/>
    <mergeCell ref="B16:B17"/>
    <mergeCell ref="B44:B48"/>
    <mergeCell ref="B49:B53"/>
    <mergeCell ref="D16:J16"/>
    <mergeCell ref="A84:A88"/>
    <mergeCell ref="B84:B88"/>
    <mergeCell ref="A69:A73"/>
    <mergeCell ref="A74:A78"/>
    <mergeCell ref="B74:B78"/>
    <mergeCell ref="A54:A63"/>
    <mergeCell ref="A44:A53"/>
    <mergeCell ref="B54:B58"/>
    <mergeCell ref="A79:A83"/>
    <mergeCell ref="B254:B258"/>
    <mergeCell ref="A234:A238"/>
    <mergeCell ref="B234:B238"/>
    <mergeCell ref="B244:B248"/>
    <mergeCell ref="B239:B243"/>
    <mergeCell ref="A239:A258"/>
    <mergeCell ref="B209:B213"/>
    <mergeCell ref="B219:B223"/>
    <mergeCell ref="B229:B233"/>
    <mergeCell ref="A229:A233"/>
    <mergeCell ref="B214:B218"/>
    <mergeCell ref="B174:B178"/>
    <mergeCell ref="A174:A178"/>
    <mergeCell ref="A204:A228"/>
    <mergeCell ref="B224:B228"/>
    <mergeCell ref="B204:B208"/>
    <mergeCell ref="A179:A203"/>
    <mergeCell ref="B184:B188"/>
    <mergeCell ref="A94:A98"/>
    <mergeCell ref="B94:B98"/>
    <mergeCell ref="A134:A138"/>
    <mergeCell ref="B134:B138"/>
    <mergeCell ref="B179:B183"/>
    <mergeCell ref="B144:B148"/>
    <mergeCell ref="A144:A148"/>
    <mergeCell ref="A169:A173"/>
    <mergeCell ref="B169:B173"/>
    <mergeCell ref="A149:A158"/>
    <mergeCell ref="B129:B133"/>
    <mergeCell ref="A114:A123"/>
    <mergeCell ref="A124:A133"/>
    <mergeCell ref="B199:B203"/>
    <mergeCell ref="B159:B163"/>
    <mergeCell ref="B189:B193"/>
    <mergeCell ref="B194:B198"/>
    <mergeCell ref="D11:K11"/>
    <mergeCell ref="A159:A168"/>
    <mergeCell ref="B149:B153"/>
    <mergeCell ref="B59:B63"/>
    <mergeCell ref="A64:A68"/>
    <mergeCell ref="B64:B68"/>
    <mergeCell ref="B69:B73"/>
    <mergeCell ref="B119:B123"/>
    <mergeCell ref="B139:B143"/>
    <mergeCell ref="B124:B128"/>
    <mergeCell ref="A19:A43"/>
    <mergeCell ref="B19:B23"/>
    <mergeCell ref="B39:B43"/>
    <mergeCell ref="B24:B28"/>
    <mergeCell ref="B29:B33"/>
    <mergeCell ref="B34:B38"/>
    <mergeCell ref="B164:B168"/>
    <mergeCell ref="B104:B108"/>
    <mergeCell ref="A109:A113"/>
    <mergeCell ref="B109:B113"/>
    <mergeCell ref="B114:B118"/>
    <mergeCell ref="B154:B158"/>
    <mergeCell ref="B79:B83"/>
    <mergeCell ref="A139:A143"/>
    <mergeCell ref="D1:K1"/>
    <mergeCell ref="D2:K2"/>
    <mergeCell ref="D3:K3"/>
    <mergeCell ref="D4:K4"/>
    <mergeCell ref="D5:K5"/>
    <mergeCell ref="D7:K7"/>
    <mergeCell ref="D8:K8"/>
    <mergeCell ref="D9:K9"/>
    <mergeCell ref="D10:K10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57" fitToHeight="15" orientation="landscape" verticalDpi="0" r:id="rId1"/>
  <rowBreaks count="1" manualBreakCount="1">
    <brk id="28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2024-08-23T06:25:02Z</cp:lastPrinted>
  <dcterms:created xsi:type="dcterms:W3CDTF">2016-11-09T05:08:09Z</dcterms:created>
  <dcterms:modified xsi:type="dcterms:W3CDTF">2026-05-22T08:00:54Z</dcterms:modified>
</cp:coreProperties>
</file>